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730" windowHeight="11580" activeTab="1"/>
  </bookViews>
  <sheets>
    <sheet name="izabraniLekar" sheetId="6" r:id="rId1"/>
    <sheet name="Anal izabrani lekar" sheetId="11" r:id="rId2"/>
    <sheet name="Sheet1" sheetId="12" r:id="rId3"/>
  </sheets>
  <definedNames>
    <definedName name="_xlnm._FilterDatabase" localSheetId="0" hidden="1">izabraniLekar!$A$1:$BE$267</definedName>
  </definedNames>
  <calcPr calcId="144525"/>
</workbook>
</file>

<file path=xl/calcChain.xml><?xml version="1.0" encoding="utf-8"?>
<calcChain xmlns="http://schemas.openxmlformats.org/spreadsheetml/2006/main">
  <c r="K49" i="11" l="1"/>
  <c r="K50" i="11"/>
  <c r="K48" i="11"/>
  <c r="K47" i="11"/>
  <c r="K42" i="11"/>
  <c r="K41" i="11"/>
  <c r="K40" i="11"/>
  <c r="K39" i="11"/>
  <c r="H24" i="11"/>
  <c r="H28" i="11"/>
  <c r="H27" i="11"/>
  <c r="H26" i="11"/>
  <c r="H25" i="11"/>
  <c r="H20" i="11"/>
  <c r="H19" i="11"/>
  <c r="H18" i="11"/>
  <c r="H17" i="11"/>
  <c r="E9" i="11" l="1"/>
  <c r="E8" i="11" l="1"/>
  <c r="K140" i="11" l="1"/>
  <c r="K139" i="11"/>
  <c r="K138" i="11"/>
  <c r="K137" i="11"/>
  <c r="K136" i="11"/>
  <c r="F127" i="11"/>
  <c r="F131" i="11"/>
  <c r="F130" i="11"/>
  <c r="F129" i="11"/>
  <c r="F128" i="11"/>
  <c r="L120" i="11"/>
  <c r="L119" i="11"/>
  <c r="L118" i="11"/>
  <c r="L117" i="11"/>
  <c r="J120" i="11"/>
  <c r="J119" i="11"/>
  <c r="J118" i="11"/>
  <c r="J117" i="11"/>
  <c r="H120" i="11"/>
  <c r="H119" i="11"/>
  <c r="H118" i="11"/>
  <c r="H117" i="11"/>
  <c r="K34" i="11" l="1"/>
  <c r="L34" i="11" s="1"/>
  <c r="M35" i="11"/>
  <c r="K35" i="11"/>
  <c r="L35" i="11" s="1"/>
  <c r="M34" i="11"/>
  <c r="U102" i="11" l="1"/>
  <c r="S102" i="11"/>
  <c r="Q102" i="11"/>
  <c r="O102" i="11"/>
  <c r="M102" i="11"/>
  <c r="K102" i="11"/>
  <c r="N140" i="11" l="1"/>
  <c r="N139" i="11"/>
  <c r="N138" i="11"/>
  <c r="N137" i="11"/>
  <c r="U111" i="11"/>
  <c r="U110" i="11"/>
  <c r="U109" i="11"/>
  <c r="U108" i="11"/>
  <c r="U107" i="11"/>
  <c r="U106" i="11"/>
  <c r="U105" i="11"/>
  <c r="U104" i="11"/>
  <c r="U103" i="11"/>
  <c r="U101" i="11"/>
  <c r="U100" i="11"/>
  <c r="U99" i="11"/>
  <c r="S111" i="11"/>
  <c r="S110" i="11"/>
  <c r="S109" i="11"/>
  <c r="S108" i="11"/>
  <c r="S107" i="11"/>
  <c r="S106" i="11"/>
  <c r="S105" i="11"/>
  <c r="S104" i="11"/>
  <c r="S103" i="11"/>
  <c r="S101" i="11"/>
  <c r="S100" i="11"/>
  <c r="S99" i="11"/>
  <c r="Q111" i="11"/>
  <c r="Q110" i="11"/>
  <c r="Q109" i="11"/>
  <c r="Q108" i="11"/>
  <c r="Q107" i="11"/>
  <c r="Q106" i="11"/>
  <c r="Q105" i="11"/>
  <c r="Q104" i="11"/>
  <c r="Q103" i="11"/>
  <c r="Q101" i="11"/>
  <c r="Q100" i="11"/>
  <c r="Q99" i="11"/>
  <c r="O111" i="11"/>
  <c r="O110" i="11"/>
  <c r="O109" i="11"/>
  <c r="O108" i="11"/>
  <c r="O107" i="11"/>
  <c r="O106" i="11"/>
  <c r="O105" i="11"/>
  <c r="O104" i="11"/>
  <c r="O103" i="11"/>
  <c r="O101" i="11"/>
  <c r="O100" i="11"/>
  <c r="O99" i="11"/>
  <c r="M111" i="11"/>
  <c r="M110" i="11"/>
  <c r="M109" i="11"/>
  <c r="M108" i="11"/>
  <c r="M107" i="11"/>
  <c r="M106" i="11"/>
  <c r="M105" i="11"/>
  <c r="M104" i="11"/>
  <c r="M103" i="11"/>
  <c r="M101" i="11"/>
  <c r="M100" i="11"/>
  <c r="M99" i="11"/>
  <c r="K111" i="11"/>
  <c r="K110" i="11"/>
  <c r="K109" i="11"/>
  <c r="K108" i="11"/>
  <c r="K107" i="11"/>
  <c r="K106" i="11"/>
  <c r="K105" i="11"/>
  <c r="K104" i="11"/>
  <c r="K103" i="11"/>
  <c r="K101" i="11"/>
  <c r="K100" i="11"/>
  <c r="K99" i="11"/>
  <c r="K142" i="11" l="1"/>
  <c r="N136" i="11"/>
  <c r="N142" i="11" s="1"/>
  <c r="T92" i="11"/>
  <c r="T93" i="11"/>
  <c r="T91" i="11"/>
  <c r="T90" i="11"/>
  <c r="T89" i="11"/>
  <c r="T88" i="11"/>
  <c r="R93" i="11"/>
  <c r="R92" i="11"/>
  <c r="R91" i="11"/>
  <c r="R90" i="11"/>
  <c r="R89" i="11"/>
  <c r="R88" i="11"/>
  <c r="P93" i="11"/>
  <c r="P92" i="11"/>
  <c r="P91" i="11"/>
  <c r="P90" i="11"/>
  <c r="P89" i="11"/>
  <c r="P88" i="11"/>
  <c r="N93" i="11"/>
  <c r="N92" i="11"/>
  <c r="N91" i="11"/>
  <c r="N90" i="11"/>
  <c r="N89" i="11"/>
  <c r="N88" i="11"/>
  <c r="L93" i="11"/>
  <c r="L92" i="11"/>
  <c r="L91" i="11"/>
  <c r="L90" i="11"/>
  <c r="L89" i="11"/>
  <c r="L88" i="11"/>
  <c r="R83" i="11"/>
  <c r="R82" i="11"/>
  <c r="R81" i="11"/>
  <c r="P83" i="11"/>
  <c r="P82" i="11"/>
  <c r="P81" i="11"/>
  <c r="N83" i="11"/>
  <c r="N82" i="11"/>
  <c r="N81" i="11"/>
  <c r="L83" i="11"/>
  <c r="L82" i="11"/>
  <c r="L81" i="11"/>
  <c r="J83" i="11"/>
  <c r="J82" i="11"/>
  <c r="J81" i="11"/>
  <c r="P77" i="11"/>
  <c r="P76" i="11"/>
  <c r="P75" i="11"/>
  <c r="P74" i="11"/>
  <c r="P73" i="11"/>
  <c r="P72" i="11"/>
  <c r="N77" i="11"/>
  <c r="N76" i="11"/>
  <c r="N75" i="11"/>
  <c r="N74" i="11"/>
  <c r="N73" i="11"/>
  <c r="N72" i="11"/>
  <c r="L77" i="11"/>
  <c r="L76" i="11"/>
  <c r="L75" i="11"/>
  <c r="L74" i="11"/>
  <c r="L73" i="11"/>
  <c r="L72" i="11"/>
  <c r="J77" i="11"/>
  <c r="J76" i="11"/>
  <c r="J75" i="11"/>
  <c r="J74" i="11"/>
  <c r="J73" i="11"/>
  <c r="J72" i="11"/>
  <c r="R66" i="11"/>
  <c r="R65" i="11"/>
  <c r="R64" i="11"/>
  <c r="R63" i="11"/>
  <c r="R62" i="11"/>
  <c r="R61" i="11"/>
  <c r="R60" i="11"/>
  <c r="P66" i="11"/>
  <c r="P65" i="11"/>
  <c r="P64" i="11"/>
  <c r="P63" i="11"/>
  <c r="P62" i="11"/>
  <c r="P61" i="11"/>
  <c r="P60" i="11"/>
  <c r="N66" i="11"/>
  <c r="N65" i="11"/>
  <c r="N64" i="11"/>
  <c r="N63" i="11"/>
  <c r="N62" i="11"/>
  <c r="N61" i="11"/>
  <c r="N60" i="11"/>
  <c r="L61" i="11"/>
  <c r="L66" i="11"/>
  <c r="L65" i="11"/>
  <c r="L64" i="11"/>
  <c r="L63" i="11"/>
  <c r="L62" i="11"/>
  <c r="L60" i="11"/>
  <c r="J66" i="11"/>
  <c r="J65" i="11"/>
  <c r="J64" i="11"/>
  <c r="J63" i="11"/>
  <c r="J62" i="11"/>
  <c r="J61" i="11"/>
  <c r="J60" i="11"/>
  <c r="S54" i="11"/>
  <c r="AC56" i="11"/>
  <c r="AC55" i="11"/>
  <c r="AC54" i="11"/>
  <c r="AA56" i="11"/>
  <c r="AA55" i="11"/>
  <c r="AA54" i="11"/>
  <c r="Y56" i="11"/>
  <c r="Y55" i="11"/>
  <c r="Y54" i="11"/>
  <c r="W56" i="11"/>
  <c r="W55" i="11"/>
  <c r="W54" i="11"/>
  <c r="U56" i="11"/>
  <c r="U55" i="11"/>
  <c r="U54" i="11"/>
  <c r="S56" i="11"/>
  <c r="S55" i="11"/>
  <c r="P142" i="11" l="1"/>
  <c r="D12" i="11" l="1"/>
  <c r="E3" i="11"/>
  <c r="Q34" i="11" l="1"/>
  <c r="R35" i="11"/>
  <c r="S35" i="11"/>
  <c r="Q35" i="11"/>
  <c r="S34" i="11"/>
  <c r="R34" i="11"/>
  <c r="L136" i="11"/>
  <c r="L137" i="11"/>
  <c r="L138" i="11"/>
  <c r="L139" i="11"/>
  <c r="L140" i="11"/>
  <c r="G128" i="11"/>
  <c r="G131" i="11"/>
  <c r="G129" i="11"/>
  <c r="G130" i="11"/>
  <c r="G127" i="11"/>
  <c r="I117" i="11"/>
  <c r="K120" i="11"/>
  <c r="M119" i="11"/>
  <c r="I118" i="11"/>
  <c r="K117" i="11"/>
  <c r="M120" i="11"/>
  <c r="I119" i="11"/>
  <c r="K118" i="11"/>
  <c r="M117" i="11"/>
  <c r="I120" i="11"/>
  <c r="K119" i="11"/>
  <c r="M118" i="11"/>
  <c r="V101" i="11"/>
  <c r="T106" i="11"/>
  <c r="T108" i="11"/>
  <c r="V106" i="11"/>
  <c r="L104" i="11"/>
  <c r="T104" i="11"/>
  <c r="L109" i="11"/>
  <c r="P109" i="11"/>
  <c r="L107" i="11"/>
  <c r="P103" i="11"/>
  <c r="R106" i="11"/>
  <c r="T109" i="11"/>
  <c r="N101" i="11"/>
  <c r="P108" i="11"/>
  <c r="T102" i="11"/>
  <c r="N102" i="11"/>
  <c r="T103" i="11"/>
  <c r="L106" i="11"/>
  <c r="N111" i="11"/>
  <c r="R101" i="11"/>
  <c r="V107" i="11"/>
  <c r="L101" i="11"/>
  <c r="R104" i="11"/>
  <c r="L111" i="11"/>
  <c r="P107" i="11"/>
  <c r="R110" i="11"/>
  <c r="V104" i="11"/>
  <c r="N105" i="11"/>
  <c r="R103" i="11"/>
  <c r="T110" i="11"/>
  <c r="N110" i="11"/>
  <c r="V102" i="11"/>
  <c r="L110" i="11"/>
  <c r="P102" i="11"/>
  <c r="R105" i="11"/>
  <c r="V111" i="11"/>
  <c r="L103" i="11"/>
  <c r="N106" i="11"/>
  <c r="T107" i="11"/>
  <c r="N104" i="11"/>
  <c r="P111" i="11"/>
  <c r="T101" i="11"/>
  <c r="V108" i="11"/>
  <c r="N109" i="11"/>
  <c r="R107" i="11"/>
  <c r="V105" i="11"/>
  <c r="P105" i="11"/>
  <c r="V110" i="11"/>
  <c r="N103" i="11"/>
  <c r="P106" i="11"/>
  <c r="R109" i="11"/>
  <c r="L105" i="11"/>
  <c r="P101" i="11"/>
  <c r="T111" i="11"/>
  <c r="N108" i="11"/>
  <c r="R102" i="11"/>
  <c r="T105" i="11"/>
  <c r="L108" i="11"/>
  <c r="P104" i="11"/>
  <c r="R111" i="11"/>
  <c r="V109" i="11"/>
  <c r="R108" i="11"/>
  <c r="L102" i="11"/>
  <c r="N107" i="11"/>
  <c r="P110" i="11"/>
  <c r="V103" i="11"/>
  <c r="P99" i="11"/>
  <c r="P100" i="11"/>
  <c r="T99" i="11"/>
  <c r="N99" i="11"/>
  <c r="R100" i="11"/>
  <c r="V99" i="11"/>
  <c r="L100" i="11"/>
  <c r="V100" i="11"/>
  <c r="N100" i="11"/>
  <c r="L99" i="11"/>
  <c r="T100" i="11"/>
  <c r="R99" i="11"/>
  <c r="S90" i="11"/>
  <c r="Q90" i="11"/>
  <c r="M90" i="11"/>
  <c r="M89" i="11"/>
  <c r="Q92" i="11"/>
  <c r="O90" i="11"/>
  <c r="U89" i="11"/>
  <c r="U90" i="11"/>
  <c r="M88" i="11"/>
  <c r="Q91" i="11"/>
  <c r="O91" i="11"/>
  <c r="M91" i="11"/>
  <c r="O92" i="11"/>
  <c r="S88" i="11"/>
  <c r="M93" i="11"/>
  <c r="S93" i="11"/>
  <c r="U92" i="11"/>
  <c r="Q89" i="11"/>
  <c r="O93" i="11"/>
  <c r="O88" i="11"/>
  <c r="M92" i="11"/>
  <c r="S89" i="11"/>
  <c r="U88" i="11"/>
  <c r="S91" i="11"/>
  <c r="O89" i="11"/>
  <c r="Q93" i="11"/>
  <c r="S92" i="11"/>
  <c r="U93" i="11"/>
  <c r="Q88" i="11"/>
  <c r="U91" i="11"/>
  <c r="K83" i="11"/>
  <c r="S81" i="11"/>
  <c r="K81" i="11"/>
  <c r="K82" i="11"/>
  <c r="O83" i="11"/>
  <c r="O82" i="11"/>
  <c r="O81" i="11"/>
  <c r="Q83" i="11"/>
  <c r="Q82" i="11"/>
  <c r="S82" i="11"/>
  <c r="Q81" i="11"/>
  <c r="S83" i="11"/>
  <c r="M83" i="11"/>
  <c r="M82" i="11"/>
  <c r="M81" i="11"/>
  <c r="M74" i="11"/>
  <c r="Q74" i="11"/>
  <c r="K74" i="11"/>
  <c r="Q77" i="11"/>
  <c r="Q73" i="11"/>
  <c r="O72" i="11"/>
  <c r="O75" i="11"/>
  <c r="K75" i="11"/>
  <c r="M73" i="11"/>
  <c r="O77" i="11"/>
  <c r="O74" i="11"/>
  <c r="M72" i="11"/>
  <c r="K77" i="11"/>
  <c r="O73" i="11"/>
  <c r="M76" i="11"/>
  <c r="M77" i="11"/>
  <c r="O76" i="11"/>
  <c r="Q75" i="11"/>
  <c r="Q72" i="11"/>
  <c r="K73" i="11"/>
  <c r="K72" i="11"/>
  <c r="M75" i="11"/>
  <c r="K76" i="11"/>
  <c r="Q76" i="11"/>
  <c r="K60" i="11"/>
  <c r="K66" i="11"/>
  <c r="K65" i="11"/>
  <c r="K64" i="11"/>
  <c r="K62" i="11"/>
  <c r="K61" i="11"/>
  <c r="K63" i="11"/>
  <c r="Q60" i="11"/>
  <c r="S63" i="11"/>
  <c r="Q64" i="11"/>
  <c r="O66" i="11"/>
  <c r="M64" i="11"/>
  <c r="Q61" i="11"/>
  <c r="O61" i="11"/>
  <c r="O63" i="11"/>
  <c r="M60" i="11"/>
  <c r="S64" i="11"/>
  <c r="Q66" i="11"/>
  <c r="O64" i="11"/>
  <c r="M66" i="11"/>
  <c r="S60" i="11"/>
  <c r="M62" i="11"/>
  <c r="M61" i="11"/>
  <c r="S65" i="11"/>
  <c r="S62" i="11"/>
  <c r="O62" i="11"/>
  <c r="S66" i="11"/>
  <c r="Q65" i="11"/>
  <c r="Q62" i="11"/>
  <c r="O60" i="11"/>
  <c r="O65" i="11"/>
  <c r="Q63" i="11"/>
  <c r="M65" i="11"/>
  <c r="M63" i="11"/>
  <c r="S61" i="11"/>
  <c r="L47" i="11"/>
  <c r="Z56" i="11"/>
  <c r="X54" i="11"/>
  <c r="T54" i="11"/>
  <c r="AB56" i="11"/>
  <c r="AB55" i="11"/>
  <c r="AD55" i="11"/>
  <c r="Z54" i="11"/>
  <c r="V55" i="11"/>
  <c r="V56" i="11"/>
  <c r="X56" i="11"/>
  <c r="AD56" i="11"/>
  <c r="T56" i="11"/>
  <c r="AB54" i="11"/>
  <c r="T55" i="11"/>
  <c r="X55" i="11"/>
  <c r="Z55" i="11"/>
  <c r="V54" i="11"/>
  <c r="AD54" i="11"/>
  <c r="L48" i="11"/>
  <c r="L50" i="11"/>
  <c r="L49" i="11"/>
  <c r="E12" i="11"/>
  <c r="F12" i="11" s="1"/>
  <c r="L39" i="11"/>
  <c r="I19" i="11"/>
  <c r="F8" i="11"/>
  <c r="L40" i="11"/>
  <c r="I17" i="11"/>
  <c r="I24" i="11"/>
  <c r="L42" i="11"/>
  <c r="D13" i="11"/>
  <c r="I20" i="11"/>
  <c r="I27" i="11"/>
  <c r="F9" i="11"/>
  <c r="I18" i="11"/>
  <c r="I25" i="11"/>
  <c r="I26" i="11"/>
  <c r="I28" i="11"/>
  <c r="L41" i="11"/>
  <c r="G12" i="11" l="1"/>
  <c r="H12" i="11" s="1"/>
  <c r="I12" i="11" s="1"/>
  <c r="E13" i="11"/>
  <c r="F13" i="11"/>
  <c r="G13" i="11" l="1"/>
  <c r="H13" i="11"/>
  <c r="I13" i="11" l="1"/>
</calcChain>
</file>

<file path=xl/sharedStrings.xml><?xml version="1.0" encoding="utf-8"?>
<sst xmlns="http://schemas.openxmlformats.org/spreadsheetml/2006/main" count="458" uniqueCount="187">
  <si>
    <t>P1</t>
  </si>
  <si>
    <t>P2</t>
  </si>
  <si>
    <t>P3</t>
  </si>
  <si>
    <t>ID</t>
  </si>
  <si>
    <t>P4</t>
  </si>
  <si>
    <t>P5a</t>
  </si>
  <si>
    <t>P5b</t>
  </si>
  <si>
    <t>P7</t>
  </si>
  <si>
    <t>Služba</t>
  </si>
  <si>
    <t>P6</t>
  </si>
  <si>
    <t>P8a</t>
  </si>
  <si>
    <t>P8b</t>
  </si>
  <si>
    <t>P8v</t>
  </si>
  <si>
    <t>P9a</t>
  </si>
  <si>
    <t>P9b</t>
  </si>
  <si>
    <t>P9v</t>
  </si>
  <si>
    <t>P9g</t>
  </si>
  <si>
    <t>P9d</t>
  </si>
  <si>
    <t>P9dj</t>
  </si>
  <si>
    <t>P9e</t>
  </si>
  <si>
    <t>P10a</t>
  </si>
  <si>
    <t>P10b</t>
  </si>
  <si>
    <t>P10v</t>
  </si>
  <si>
    <t>P10g</t>
  </si>
  <si>
    <t>P10d</t>
  </si>
  <si>
    <t>P10dj</t>
  </si>
  <si>
    <t>P11a</t>
  </si>
  <si>
    <t>P11b</t>
  </si>
  <si>
    <t>P11v</t>
  </si>
  <si>
    <t>P12a</t>
  </si>
  <si>
    <t>P12b</t>
  </si>
  <si>
    <t>P12v</t>
  </si>
  <si>
    <t>P12g</t>
  </si>
  <si>
    <t>P12d</t>
  </si>
  <si>
    <t>P12dj</t>
  </si>
  <si>
    <t>P13a</t>
  </si>
  <si>
    <t>P13b</t>
  </si>
  <si>
    <t>P13v</t>
  </si>
  <si>
    <t>P13g</t>
  </si>
  <si>
    <t>P13d</t>
  </si>
  <si>
    <t>P13dj</t>
  </si>
  <si>
    <t>P13e</t>
  </si>
  <si>
    <t>P13ž</t>
  </si>
  <si>
    <t>P13z</t>
  </si>
  <si>
    <t>P13i</t>
  </si>
  <si>
    <t>P13j</t>
  </si>
  <si>
    <t>P13k</t>
  </si>
  <si>
    <t>P13l</t>
  </si>
  <si>
    <t>P16</t>
  </si>
  <si>
    <t>Upisati primedbu</t>
  </si>
  <si>
    <t>ЗДРАВСТВЕНА УСТАНОВА:</t>
  </si>
  <si>
    <t>УКУПНО АНКЕТИРАНИХ:</t>
  </si>
  <si>
    <t>Број</t>
  </si>
  <si>
    <t>%</t>
  </si>
  <si>
    <t>1. Пол:</t>
  </si>
  <si>
    <t>Мушки</t>
  </si>
  <si>
    <t>Женски</t>
  </si>
  <si>
    <t xml:space="preserve">2. Године старости                      </t>
  </si>
  <si>
    <t>15-29</t>
  </si>
  <si>
    <t>30-44</t>
  </si>
  <si>
    <t>45-59</t>
  </si>
  <si>
    <t>60-74</t>
  </si>
  <si>
    <t>75-89</t>
  </si>
  <si>
    <t>90+</t>
  </si>
  <si>
    <t>3. Завршена школа:</t>
  </si>
  <si>
    <t xml:space="preserve">Незавршена основна школа                                         </t>
  </si>
  <si>
    <t xml:space="preserve">Основна школа                                                               </t>
  </si>
  <si>
    <t xml:space="preserve">Средња школа                                                                 </t>
  </si>
  <si>
    <t xml:space="preserve">Виша и висока школа                                                     </t>
  </si>
  <si>
    <t>4. Материјално стање вашег домаћинства:</t>
  </si>
  <si>
    <t xml:space="preserve">Веома лошe                                                                      </t>
  </si>
  <si>
    <t xml:space="preserve">Лошe                                                                         </t>
  </si>
  <si>
    <t xml:space="preserve">Осредњe                                                                          </t>
  </si>
  <si>
    <t xml:space="preserve">Добрo                                                                               </t>
  </si>
  <si>
    <t xml:space="preserve">Веома добрo                                                                    </t>
  </si>
  <si>
    <t xml:space="preserve">Изабраног лекара </t>
  </si>
  <si>
    <t>5. Колико пута сте  посетили лекара у последњих 12 месеци, укључујући и овај пут?</t>
  </si>
  <si>
    <t>Удржавној здравственој установи</t>
  </si>
  <si>
    <t>У приватној пракси/установи</t>
  </si>
  <si>
    <t>6. Како заказујете преглед код изабраног лекара?</t>
  </si>
  <si>
    <t xml:space="preserve">Телефоном                                                                </t>
  </si>
  <si>
    <t xml:space="preserve">Путем апликације ,, Мој доктор''                                                                     </t>
  </si>
  <si>
    <t xml:space="preserve">Лично                                                                       </t>
  </si>
  <si>
    <t xml:space="preserve">Нисам заказивао/ла преглед                                                                             </t>
  </si>
  <si>
    <t>7. На данашњи преглед сам чекао/ла:</t>
  </si>
  <si>
    <t xml:space="preserve">Примљен/а сам исти дан                                                              </t>
  </si>
  <si>
    <t xml:space="preserve">Од 1 до 15 дана                                                                   </t>
  </si>
  <si>
    <t xml:space="preserve">Од 6 до 15 дана                                                                      </t>
  </si>
  <si>
    <t xml:space="preserve">Више од 15 дана                                                                          </t>
  </si>
  <si>
    <t>8. Оцените следеће карактеристике које се односе на ову службу</t>
  </si>
  <si>
    <t>а) Прописивање лекова у електронској форми и могићност подизања хроничне терапије у апотеци без доласка код изабраног лекара?</t>
  </si>
  <si>
    <t>б) Апликација Мој доктор и могућност коју вам пружа</t>
  </si>
  <si>
    <t>ц) Заказивање специјалистичких прегледа електонским путем у ординацији изабраног лекара помоћу Интегрисаног здравственог система</t>
  </si>
  <si>
    <t>Незадовољан</t>
  </si>
  <si>
    <t>Ни задовољан ни незадовољан</t>
  </si>
  <si>
    <t>Веома задовољан</t>
  </si>
  <si>
    <t>Не односи се на мене</t>
  </si>
  <si>
    <t>9.Да ли вам изабрани лекар даје савете о следећим темама?</t>
  </si>
  <si>
    <t>а) Правилна исхрана</t>
  </si>
  <si>
    <t>б)Важност физичке активности</t>
  </si>
  <si>
    <t>в) Штетност злоупотребе алкохола</t>
  </si>
  <si>
    <t>г) Штетност пушења</t>
  </si>
  <si>
    <t>д) Избегавање/ одбране од стреса</t>
  </si>
  <si>
    <t>ђ)Важност сигурног секса</t>
  </si>
  <si>
    <t>е) Штетност од употребе дроге</t>
  </si>
  <si>
    <t>Да за време радовне посете</t>
  </si>
  <si>
    <t>Да у посете превентивном центру</t>
  </si>
  <si>
    <t>Не</t>
  </si>
  <si>
    <t>Није било потребе</t>
  </si>
  <si>
    <t>Не сећам се</t>
  </si>
  <si>
    <t>10.Да ли сте обавили неки од наведених скрининг прегледа?</t>
  </si>
  <si>
    <t>а) Рано откривање рака дебелог црева у последње две године</t>
  </si>
  <si>
    <t>б)Рано откривање рака грлића материце у последње три године</t>
  </si>
  <si>
    <t>в) Рано откривање рака дојке у последње две године</t>
  </si>
  <si>
    <t>г) Рано откривање кардиоваскуларног ризика у последње пет године</t>
  </si>
  <si>
    <t>д) Рано откривање дијабетеса типа 2 у последње три године</t>
  </si>
  <si>
    <t>ђ)Рано откривање депресије у последњих годину дана</t>
  </si>
  <si>
    <t xml:space="preserve">Да </t>
  </si>
  <si>
    <t>Не знам</t>
  </si>
  <si>
    <t>Није односи се на мене</t>
  </si>
  <si>
    <t>11.Оцените оценом рад медицинске сестре у овој служби:</t>
  </si>
  <si>
    <t>а) Поштовање и љубазност</t>
  </si>
  <si>
    <t>б) Информације које вам пружају</t>
  </si>
  <si>
    <t>в) Сарадња са лекаром</t>
  </si>
  <si>
    <t>12.Оцените рад вашег изабраног лекара у овој служби?</t>
  </si>
  <si>
    <t>б)Лекар познаје вашу личну ситуацију</t>
  </si>
  <si>
    <t>в)Ваш лекар добро познаје проблеме и болести које сте раније имали</t>
  </si>
  <si>
    <t>г)Време и пажњу које вам посвети током прегледа</t>
  </si>
  <si>
    <t>д) Објашњења и информације које добојате о болестима и лековим које вам прописује</t>
  </si>
  <si>
    <t>ђ) Даје вам подршку и мотивише вас да лакше изборите са здравственим проблемима</t>
  </si>
  <si>
    <t>б) Могу да дођем на преглед викендом ако се разболим</t>
  </si>
  <si>
    <t>в) Доступна је инвалидима и особама у колицима</t>
  </si>
  <si>
    <t>а) Радно време установе</t>
  </si>
  <si>
    <t>г) Број места за седење у чекаоници</t>
  </si>
  <si>
    <t>д) Време чекања до посете у чекаоници</t>
  </si>
  <si>
    <t>ђ) Могућност телефонске комуникације са лекаром и добијање савета</t>
  </si>
  <si>
    <t>е) Могућност прегледа код лекара истог дана у случају хитности</t>
  </si>
  <si>
    <t>ж) Расположивост одговарајућег кадра у установи</t>
  </si>
  <si>
    <t>з) Интернет страница установе</t>
  </si>
  <si>
    <t>и) Медицинску опрему у установи</t>
  </si>
  <si>
    <t>ј) Хигијену установе</t>
  </si>
  <si>
    <t>к) Паркинг испред установе</t>
  </si>
  <si>
    <t>л) Процедуре у поступку жалбе код повреде права пацијента</t>
  </si>
  <si>
    <t>13.Оцените услуге и организацију здравствене заштите у овој служби:</t>
  </si>
  <si>
    <t>а) Финансијски разлози</t>
  </si>
  <si>
    <t>б) Дужина чекања</t>
  </si>
  <si>
    <t>в) Недостатак личног времена</t>
  </si>
  <si>
    <t>г) Удаљеност</t>
  </si>
  <si>
    <t xml:space="preserve">Веома незадовољан                                                                     </t>
  </si>
  <si>
    <t>Задовољан</t>
  </si>
  <si>
    <t>УПИТНИК О ЗАДОВОЉСТВУ КОРИСНИКА РАДОМ СЛУЖБЕ ОПШТЕ МЕДИЦИНЕ, ПЕДИЈАТРИЈЕ И ГИНЕКОЛОГИЈЕ</t>
  </si>
  <si>
    <t>средња оцена</t>
  </si>
  <si>
    <t>Веома лоше</t>
  </si>
  <si>
    <t>Лоше</t>
  </si>
  <si>
    <t>Ни лоше ни добро</t>
  </si>
  <si>
    <t>Добро</t>
  </si>
  <si>
    <t>Одлично</t>
  </si>
  <si>
    <t>0-5</t>
  </si>
  <si>
    <t>10+</t>
  </si>
  <si>
    <t>6-10.</t>
  </si>
  <si>
    <t>P14a</t>
  </si>
  <si>
    <t>P14b</t>
  </si>
  <si>
    <t>P14v</t>
  </si>
  <si>
    <t>P14g</t>
  </si>
  <si>
    <t>14. Да ли се у протеклих 12 месеци десило да нисте отишли на преглед код свог изабраног лекара или сте га одложили због неког од наведених разлога?</t>
  </si>
  <si>
    <t>15. Оцените оценом од 1 до 5 ваше опште здравствено стање</t>
  </si>
  <si>
    <t>16. Узимајући све у обзир оцените ваше укупно задовољство лечењем у овој служби?</t>
  </si>
  <si>
    <t>P15</t>
  </si>
  <si>
    <t>Muško</t>
  </si>
  <si>
    <t>Žensko</t>
  </si>
  <si>
    <t>2 - Osnovna škola</t>
  </si>
  <si>
    <t>3 - Srednja škola</t>
  </si>
  <si>
    <t>4 - Viša i visoka škola</t>
  </si>
  <si>
    <t>1 - Nepotpuna osnovna škola</t>
  </si>
  <si>
    <t>3 - Lično</t>
  </si>
  <si>
    <t>1 - Telefonom</t>
  </si>
  <si>
    <t>1 - Primljen/a sam isti dan</t>
  </si>
  <si>
    <t>2 - Od 1 do 5 dana</t>
  </si>
  <si>
    <t>3 - Od 6 do 15 dana</t>
  </si>
  <si>
    <t>4 - Dobro</t>
  </si>
  <si>
    <t>2 - Loše</t>
  </si>
  <si>
    <t>3 - Osrednje</t>
  </si>
  <si>
    <t>5 - Veoma dobro</t>
  </si>
  <si>
    <t>4 - Više od 15 dana</t>
  </si>
  <si>
    <t>Здравствена заштита одраслих ,ДЗ Рековац , 2023.год.</t>
  </si>
  <si>
    <t>Manje tračarenja, više osmeha</t>
  </si>
  <si>
    <t>Ja zaista mogu reći sve najbolje za moju ordinirajuću doktorku S. Stojanović koja je uvek tu da mi ukaže pomoć,savet obzirom da pozn.moju percepciju života, a tak. ,ostalo osoblje/ove divne sestre svaka pohvala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</si>
</sst>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TimesNewRoman,Bold"/>
    </font>
    <font>
      <sz val="10"/>
      <name val="Arial"/>
      <family val="2"/>
      <charset val="204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2"/>
      <name val="TimesNewRoman,Bold"/>
    </font>
    <font>
      <sz val="12"/>
      <name val="TimesNewRoma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8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 applyBorder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0" applyFont="1" applyAlignment="1">
      <alignment wrapText="1"/>
    </xf>
    <xf numFmtId="2" fontId="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6" fillId="0" borderId="0" xfId="0" applyFont="1"/>
    <xf numFmtId="2" fontId="4" fillId="0" borderId="0" xfId="1" applyNumberFormat="1" applyFont="1"/>
    <xf numFmtId="0" fontId="4" fillId="0" borderId="0" xfId="1" applyFont="1" applyBorder="1"/>
    <xf numFmtId="2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4" fillId="0" borderId="0" xfId="0" applyFont="1"/>
    <xf numFmtId="2" fontId="4" fillId="0" borderId="0" xfId="1" applyNumberFormat="1" applyFont="1" applyBorder="1" applyAlignment="1">
      <alignment horizontal="center"/>
    </xf>
    <xf numFmtId="0" fontId="7" fillId="0" borderId="0" xfId="0" applyFont="1" applyBorder="1"/>
    <xf numFmtId="0" fontId="4" fillId="0" borderId="0" xfId="1" applyFont="1" applyFill="1"/>
    <xf numFmtId="0" fontId="4" fillId="0" borderId="1" xfId="1" applyFon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2" fontId="4" fillId="0" borderId="2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2" fontId="4" fillId="0" borderId="0" xfId="2" applyNumberFormat="1" applyFont="1" applyBorder="1" applyAlignment="1">
      <alignment vertical="center"/>
    </xf>
    <xf numFmtId="2" fontId="4" fillId="0" borderId="0" xfId="2" applyNumberFormat="1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8" fillId="0" borderId="0" xfId="0" applyFont="1"/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4" fillId="10" borderId="0" xfId="2" applyFont="1" applyFill="1" applyBorder="1" applyAlignment="1">
      <alignment vertical="center"/>
    </xf>
    <xf numFmtId="2" fontId="4" fillId="10" borderId="0" xfId="2" applyNumberFormat="1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2" fontId="11" fillId="0" borderId="0" xfId="0" applyNumberFormat="1" applyFont="1"/>
    <xf numFmtId="0" fontId="10" fillId="0" borderId="0" xfId="0" applyFont="1"/>
    <xf numFmtId="0" fontId="4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0" fillId="3" borderId="0" xfId="0" applyNumberFormat="1" applyFill="1"/>
    <xf numFmtId="0" fontId="0" fillId="0" borderId="0" xfId="0" applyNumberFormat="1"/>
    <xf numFmtId="0" fontId="4" fillId="0" borderId="0" xfId="1" applyNumberFormat="1" applyFont="1" applyAlignment="1">
      <alignment horizontal="center"/>
    </xf>
    <xf numFmtId="49" fontId="12" fillId="0" borderId="8" xfId="0" applyNumberFormat="1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4" fillId="0" borderId="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</cellXfs>
  <cellStyles count="4">
    <cellStyle name="Excel Built-in Normal" xfId="3"/>
    <cellStyle name="Normal" xfId="0" builtinId="0"/>
    <cellStyle name="Normal_bolnica Cuprija 2008 analiza" xfId="2"/>
    <cellStyle name="Normal_Sheet1" xfId="1"/>
  </cellStyles>
  <dxfs count="0"/>
  <tableStyles count="0" defaultTableStyle="TableStyleMedium2" defaultPivotStyle="PivotStyleLight16"/>
  <colors>
    <mruColors>
      <color rgb="FFFFCCFF"/>
      <color rgb="FFF2E9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7"/>
  <sheetViews>
    <sheetView topLeftCell="A31" workbookViewId="0">
      <selection activeCell="C39" sqref="C39"/>
    </sheetView>
  </sheetViews>
  <sheetFormatPr defaultRowHeight="15"/>
  <cols>
    <col min="3" max="3" width="9.140625" style="67"/>
    <col min="10" max="11" width="9.140625" style="52"/>
    <col min="52" max="54" width="9.140625" style="52"/>
  </cols>
  <sheetData>
    <row r="1" spans="1:57">
      <c r="A1" s="2" t="s">
        <v>8</v>
      </c>
      <c r="B1" s="2" t="s">
        <v>3</v>
      </c>
      <c r="C1" s="66" t="s">
        <v>0</v>
      </c>
      <c r="D1" s="2" t="s">
        <v>1</v>
      </c>
      <c r="E1" s="2" t="s">
        <v>2</v>
      </c>
      <c r="F1" s="2" t="s">
        <v>4</v>
      </c>
      <c r="G1" s="6" t="s">
        <v>5</v>
      </c>
      <c r="H1" s="6" t="s">
        <v>6</v>
      </c>
      <c r="I1" s="3" t="s">
        <v>9</v>
      </c>
      <c r="J1" s="3"/>
      <c r="K1" s="3"/>
      <c r="L1" s="7" t="s">
        <v>7</v>
      </c>
      <c r="M1" s="4" t="s">
        <v>10</v>
      </c>
      <c r="N1" s="4" t="s">
        <v>11</v>
      </c>
      <c r="O1" s="4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1" t="s">
        <v>26</v>
      </c>
      <c r="AD1" s="1" t="s">
        <v>27</v>
      </c>
      <c r="AE1" s="1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8" t="s">
        <v>35</v>
      </c>
      <c r="AM1" s="8" t="s">
        <v>36</v>
      </c>
      <c r="AN1" s="8" t="s">
        <v>37</v>
      </c>
      <c r="AO1" s="8" t="s">
        <v>38</v>
      </c>
      <c r="AP1" s="8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44</v>
      </c>
      <c r="AV1" s="8" t="s">
        <v>45</v>
      </c>
      <c r="AW1" s="8" t="s">
        <v>46</v>
      </c>
      <c r="AX1" s="8" t="s">
        <v>47</v>
      </c>
      <c r="AY1" s="1" t="s">
        <v>160</v>
      </c>
      <c r="AZ1" s="1" t="s">
        <v>161</v>
      </c>
      <c r="BA1" s="1" t="s">
        <v>162</v>
      </c>
      <c r="BB1" s="1" t="s">
        <v>163</v>
      </c>
      <c r="BC1" s="5" t="s">
        <v>167</v>
      </c>
      <c r="BD1" s="1" t="s">
        <v>48</v>
      </c>
      <c r="BE1" s="6" t="s">
        <v>49</v>
      </c>
    </row>
    <row r="2" spans="1:57" ht="51.75">
      <c r="A2" s="52">
        <v>1</v>
      </c>
      <c r="B2" s="52">
        <v>36</v>
      </c>
      <c r="C2" s="69" t="s">
        <v>168</v>
      </c>
      <c r="D2" s="52">
        <v>40</v>
      </c>
      <c r="E2" s="69" t="s">
        <v>171</v>
      </c>
      <c r="F2" s="52" t="s">
        <v>181</v>
      </c>
      <c r="G2" s="52">
        <v>4</v>
      </c>
      <c r="H2" s="52">
        <v>1</v>
      </c>
      <c r="I2" s="69"/>
      <c r="K2" s="52" t="s">
        <v>174</v>
      </c>
      <c r="L2" s="69" t="s">
        <v>176</v>
      </c>
      <c r="M2" s="52">
        <v>3</v>
      </c>
      <c r="N2" s="52">
        <v>4</v>
      </c>
      <c r="O2" s="52">
        <v>4</v>
      </c>
      <c r="P2" s="52">
        <v>2</v>
      </c>
      <c r="Q2" s="52">
        <v>2</v>
      </c>
      <c r="R2" s="52">
        <v>2</v>
      </c>
      <c r="S2" s="52">
        <v>2</v>
      </c>
      <c r="T2" s="52">
        <v>2</v>
      </c>
      <c r="U2" s="52">
        <v>2</v>
      </c>
      <c r="V2" s="52">
        <v>2</v>
      </c>
      <c r="W2" s="52">
        <v>2</v>
      </c>
      <c r="X2" s="52">
        <v>4</v>
      </c>
      <c r="Y2" s="52">
        <v>4</v>
      </c>
      <c r="Z2" s="52">
        <v>2</v>
      </c>
      <c r="AA2" s="52">
        <v>2</v>
      </c>
      <c r="AB2" s="52">
        <v>2</v>
      </c>
      <c r="AC2" s="52">
        <v>5</v>
      </c>
      <c r="AD2" s="52">
        <v>5</v>
      </c>
      <c r="AE2" s="52">
        <v>5</v>
      </c>
      <c r="AF2" s="52">
        <v>5</v>
      </c>
      <c r="AG2" s="52">
        <v>5</v>
      </c>
      <c r="AH2" s="52">
        <v>5</v>
      </c>
      <c r="AI2" s="52">
        <v>5</v>
      </c>
      <c r="AJ2" s="52">
        <v>5</v>
      </c>
      <c r="AK2" s="52">
        <v>5</v>
      </c>
      <c r="AL2" s="52">
        <v>4</v>
      </c>
      <c r="AM2" s="52">
        <v>3</v>
      </c>
      <c r="AN2" s="52">
        <v>6</v>
      </c>
      <c r="AO2" s="52">
        <v>5</v>
      </c>
      <c r="AP2" s="52">
        <v>4</v>
      </c>
      <c r="AQ2" s="52">
        <v>4</v>
      </c>
      <c r="AR2" s="52">
        <v>4</v>
      </c>
      <c r="AS2" s="52">
        <v>2</v>
      </c>
      <c r="AT2" s="52">
        <v>3</v>
      </c>
      <c r="AU2" s="52">
        <v>3</v>
      </c>
      <c r="AV2" s="52">
        <v>4</v>
      </c>
      <c r="AW2" s="52">
        <v>2</v>
      </c>
      <c r="AX2" s="52">
        <v>6</v>
      </c>
      <c r="AY2" s="52">
        <v>2</v>
      </c>
      <c r="AZ2" s="52">
        <v>2</v>
      </c>
      <c r="BA2" s="52">
        <v>1</v>
      </c>
      <c r="BB2" s="52">
        <v>2</v>
      </c>
      <c r="BC2" s="52">
        <v>3</v>
      </c>
      <c r="BD2" s="52">
        <v>4</v>
      </c>
      <c r="BE2" t="s">
        <v>185</v>
      </c>
    </row>
    <row r="3" spans="1:57" ht="51.75">
      <c r="A3" s="52">
        <v>1</v>
      </c>
      <c r="B3" s="52">
        <v>35</v>
      </c>
      <c r="C3" s="69" t="s">
        <v>169</v>
      </c>
      <c r="D3" s="52">
        <v>72</v>
      </c>
      <c r="E3" s="69" t="s">
        <v>172</v>
      </c>
      <c r="F3" s="52" t="s">
        <v>179</v>
      </c>
      <c r="G3" s="52">
        <v>4</v>
      </c>
      <c r="H3" s="52"/>
      <c r="I3" s="69" t="s">
        <v>175</v>
      </c>
      <c r="L3" s="69" t="s">
        <v>176</v>
      </c>
      <c r="M3" s="52">
        <v>5</v>
      </c>
      <c r="N3" s="52">
        <v>5</v>
      </c>
      <c r="O3" s="52">
        <v>5</v>
      </c>
      <c r="P3" s="52">
        <v>1</v>
      </c>
      <c r="Q3" s="52">
        <v>1</v>
      </c>
      <c r="R3" s="52">
        <v>1</v>
      </c>
      <c r="S3" s="52">
        <v>1</v>
      </c>
      <c r="T3" s="52">
        <v>1</v>
      </c>
      <c r="U3" s="52">
        <v>1</v>
      </c>
      <c r="V3" s="52">
        <v>1</v>
      </c>
      <c r="W3" s="52"/>
      <c r="X3" s="52">
        <v>1</v>
      </c>
      <c r="Y3" s="52">
        <v>1</v>
      </c>
      <c r="Z3" s="52">
        <v>2</v>
      </c>
      <c r="AA3" s="52">
        <v>1</v>
      </c>
      <c r="AB3" s="52">
        <v>1</v>
      </c>
      <c r="AC3" s="52">
        <v>5</v>
      </c>
      <c r="AD3" s="52">
        <v>5</v>
      </c>
      <c r="AE3" s="52">
        <v>5</v>
      </c>
      <c r="AF3" s="52">
        <v>5</v>
      </c>
      <c r="AG3" s="52">
        <v>5</v>
      </c>
      <c r="AH3" s="52">
        <v>5</v>
      </c>
      <c r="AI3" s="52">
        <v>5</v>
      </c>
      <c r="AJ3" s="52">
        <v>5</v>
      </c>
      <c r="AK3" s="52">
        <v>5</v>
      </c>
      <c r="AL3" s="52">
        <v>5</v>
      </c>
      <c r="AM3" s="52">
        <v>5</v>
      </c>
      <c r="AN3" s="52">
        <v>5</v>
      </c>
      <c r="AO3" s="52">
        <v>5</v>
      </c>
      <c r="AP3" s="52">
        <v>5</v>
      </c>
      <c r="AQ3" s="52">
        <v>5</v>
      </c>
      <c r="AR3" s="52">
        <v>5</v>
      </c>
      <c r="AS3" s="52">
        <v>5</v>
      </c>
      <c r="AT3" s="52">
        <v>5</v>
      </c>
      <c r="AU3" s="52">
        <v>5</v>
      </c>
      <c r="AV3" s="52">
        <v>5</v>
      </c>
      <c r="AW3" s="52">
        <v>5</v>
      </c>
      <c r="AX3" s="52">
        <v>5</v>
      </c>
      <c r="AY3" s="52">
        <v>2</v>
      </c>
      <c r="AZ3" s="52">
        <v>2</v>
      </c>
      <c r="BA3" s="52">
        <v>2</v>
      </c>
      <c r="BB3" s="52">
        <v>2</v>
      </c>
      <c r="BC3" s="52">
        <v>3</v>
      </c>
      <c r="BD3" s="52">
        <v>5</v>
      </c>
    </row>
    <row r="4" spans="1:57" ht="51.75">
      <c r="A4" s="52">
        <v>1</v>
      </c>
      <c r="B4" s="52">
        <v>34</v>
      </c>
      <c r="C4" s="69" t="s">
        <v>169</v>
      </c>
      <c r="D4" s="52">
        <v>41</v>
      </c>
      <c r="E4" s="69" t="s">
        <v>171</v>
      </c>
      <c r="F4" s="52" t="s">
        <v>179</v>
      </c>
      <c r="G4" s="52">
        <v>15</v>
      </c>
      <c r="H4" s="52">
        <v>10</v>
      </c>
      <c r="I4" s="69" t="s">
        <v>175</v>
      </c>
      <c r="J4" s="52" t="s">
        <v>175</v>
      </c>
      <c r="L4" s="69" t="s">
        <v>176</v>
      </c>
      <c r="M4" s="52">
        <v>5</v>
      </c>
      <c r="N4" s="52">
        <v>6</v>
      </c>
      <c r="O4" s="52">
        <v>3</v>
      </c>
      <c r="P4" s="52">
        <v>1</v>
      </c>
      <c r="Q4" s="52">
        <v>1</v>
      </c>
      <c r="R4" s="52">
        <v>4</v>
      </c>
      <c r="S4" s="52">
        <v>4</v>
      </c>
      <c r="T4" s="52">
        <v>1</v>
      </c>
      <c r="U4" s="52">
        <v>4</v>
      </c>
      <c r="V4" s="52">
        <v>4</v>
      </c>
      <c r="W4" s="52">
        <v>4</v>
      </c>
      <c r="X4" s="52">
        <v>1</v>
      </c>
      <c r="Y4" s="52">
        <v>1</v>
      </c>
      <c r="Z4" s="52">
        <v>1</v>
      </c>
      <c r="AA4" s="52">
        <v>2</v>
      </c>
      <c r="AB4" s="52">
        <v>4</v>
      </c>
      <c r="AC4" s="52">
        <v>4</v>
      </c>
      <c r="AD4" s="52">
        <v>4</v>
      </c>
      <c r="AE4" s="52">
        <v>5</v>
      </c>
      <c r="AF4" s="52">
        <v>5</v>
      </c>
      <c r="AG4" s="52">
        <v>5</v>
      </c>
      <c r="AH4" s="52">
        <v>5</v>
      </c>
      <c r="AI4" s="52">
        <v>5</v>
      </c>
      <c r="AJ4" s="52">
        <v>5</v>
      </c>
      <c r="AK4" s="52">
        <v>5</v>
      </c>
      <c r="AL4" s="52">
        <v>5</v>
      </c>
      <c r="AM4" s="52">
        <v>4</v>
      </c>
      <c r="AN4" s="52">
        <v>6</v>
      </c>
      <c r="AO4" s="52">
        <v>5</v>
      </c>
      <c r="AP4" s="52">
        <v>4</v>
      </c>
      <c r="AQ4" s="52">
        <v>6</v>
      </c>
      <c r="AR4" s="52">
        <v>5</v>
      </c>
      <c r="AS4" s="52">
        <v>3</v>
      </c>
      <c r="AT4" s="52">
        <v>6</v>
      </c>
      <c r="AU4" s="52">
        <v>3</v>
      </c>
      <c r="AV4" s="52">
        <v>4</v>
      </c>
      <c r="AW4" s="52">
        <v>3</v>
      </c>
      <c r="AX4" s="52">
        <v>6</v>
      </c>
      <c r="AY4" s="52">
        <v>3</v>
      </c>
      <c r="AZ4" s="52">
        <v>2</v>
      </c>
      <c r="BA4" s="52">
        <v>1</v>
      </c>
      <c r="BB4" s="52">
        <v>1</v>
      </c>
      <c r="BC4" s="52">
        <v>3</v>
      </c>
      <c r="BD4" s="52">
        <v>4</v>
      </c>
    </row>
    <row r="5" spans="1:57" ht="51.75">
      <c r="A5" s="52">
        <v>1</v>
      </c>
      <c r="B5" s="52">
        <v>33</v>
      </c>
      <c r="C5" s="69" t="s">
        <v>168</v>
      </c>
      <c r="D5" s="52">
        <v>20</v>
      </c>
      <c r="E5" s="70" t="s">
        <v>171</v>
      </c>
      <c r="F5" s="52" t="s">
        <v>179</v>
      </c>
      <c r="G5" s="52">
        <v>10</v>
      </c>
      <c r="H5" s="52">
        <v>5</v>
      </c>
      <c r="I5" s="69" t="s">
        <v>175</v>
      </c>
      <c r="L5" s="69" t="s">
        <v>176</v>
      </c>
      <c r="M5" s="52">
        <v>5</v>
      </c>
      <c r="N5" s="52"/>
      <c r="O5" s="52">
        <v>4</v>
      </c>
      <c r="P5" s="52">
        <v>1</v>
      </c>
      <c r="Q5" s="52">
        <v>1</v>
      </c>
      <c r="R5" s="52">
        <v>1</v>
      </c>
      <c r="S5" s="52">
        <v>1</v>
      </c>
      <c r="T5" s="52">
        <v>1</v>
      </c>
      <c r="U5" s="52">
        <v>1</v>
      </c>
      <c r="V5" s="52">
        <v>1</v>
      </c>
      <c r="W5" s="52">
        <v>4</v>
      </c>
      <c r="X5" s="52">
        <v>4</v>
      </c>
      <c r="Y5" s="52">
        <v>4</v>
      </c>
      <c r="Z5" s="52">
        <v>1</v>
      </c>
      <c r="AA5" s="52">
        <v>3</v>
      </c>
      <c r="AB5" s="52">
        <v>1</v>
      </c>
      <c r="AC5" s="52">
        <v>5</v>
      </c>
      <c r="AD5" s="52">
        <v>4</v>
      </c>
      <c r="AE5" s="52">
        <v>5</v>
      </c>
      <c r="AF5" s="52">
        <v>5</v>
      </c>
      <c r="AG5" s="52">
        <v>5</v>
      </c>
      <c r="AH5" s="52">
        <v>5</v>
      </c>
      <c r="AI5" s="52">
        <v>5</v>
      </c>
      <c r="AJ5" s="52">
        <v>5</v>
      </c>
      <c r="AK5" s="52">
        <v>5</v>
      </c>
      <c r="AL5" s="52">
        <v>5</v>
      </c>
      <c r="AM5" s="52">
        <v>5</v>
      </c>
      <c r="AN5" s="52">
        <v>6</v>
      </c>
      <c r="AO5" s="52">
        <v>4</v>
      </c>
      <c r="AP5" s="52">
        <v>4</v>
      </c>
      <c r="AQ5" s="52">
        <v>6</v>
      </c>
      <c r="AR5" s="52">
        <v>5</v>
      </c>
      <c r="AS5" s="52">
        <v>5</v>
      </c>
      <c r="AT5" s="52">
        <v>6</v>
      </c>
      <c r="AU5" s="52">
        <v>6</v>
      </c>
      <c r="AV5" s="52">
        <v>3</v>
      </c>
      <c r="AW5" s="52">
        <v>3</v>
      </c>
      <c r="AX5" s="52">
        <v>5</v>
      </c>
      <c r="AY5" s="52">
        <v>2</v>
      </c>
      <c r="AZ5" s="52">
        <v>2</v>
      </c>
      <c r="BA5" s="52">
        <v>2</v>
      </c>
      <c r="BB5" s="52">
        <v>2</v>
      </c>
      <c r="BC5" s="52">
        <v>4</v>
      </c>
      <c r="BD5" s="52">
        <v>5</v>
      </c>
    </row>
    <row r="6" spans="1:57" ht="51.75">
      <c r="A6" s="52">
        <v>1</v>
      </c>
      <c r="B6" s="52">
        <v>32</v>
      </c>
      <c r="C6" s="69" t="s">
        <v>168</v>
      </c>
      <c r="D6" s="52">
        <v>74</v>
      </c>
      <c r="E6" s="69" t="s">
        <v>173</v>
      </c>
      <c r="F6" s="52" t="s">
        <v>181</v>
      </c>
      <c r="G6" s="52">
        <v>10</v>
      </c>
      <c r="H6" s="52"/>
      <c r="I6" s="69" t="s">
        <v>175</v>
      </c>
      <c r="L6" s="69" t="s">
        <v>176</v>
      </c>
      <c r="M6" s="52">
        <v>5</v>
      </c>
      <c r="N6" s="52">
        <v>1</v>
      </c>
      <c r="O6" s="52">
        <v>5</v>
      </c>
      <c r="P6" s="52">
        <v>1</v>
      </c>
      <c r="Q6" s="52">
        <v>1</v>
      </c>
      <c r="R6" s="52">
        <v>1</v>
      </c>
      <c r="S6" s="52">
        <v>1</v>
      </c>
      <c r="T6" s="52">
        <v>1</v>
      </c>
      <c r="U6" s="52">
        <v>1</v>
      </c>
      <c r="V6" s="52">
        <v>1</v>
      </c>
      <c r="W6" s="52">
        <v>2</v>
      </c>
      <c r="X6" s="52">
        <v>2</v>
      </c>
      <c r="Y6" s="52">
        <v>2</v>
      </c>
      <c r="Z6" s="52">
        <v>2</v>
      </c>
      <c r="AA6" s="52">
        <v>1</v>
      </c>
      <c r="AB6" s="52">
        <v>1</v>
      </c>
      <c r="AC6" s="52">
        <v>5</v>
      </c>
      <c r="AD6" s="52">
        <v>5</v>
      </c>
      <c r="AE6" s="52">
        <v>5</v>
      </c>
      <c r="AF6" s="52">
        <v>5</v>
      </c>
      <c r="AG6" s="52">
        <v>5</v>
      </c>
      <c r="AH6" s="52">
        <v>5</v>
      </c>
      <c r="AI6" s="52">
        <v>5</v>
      </c>
      <c r="AJ6" s="52">
        <v>5</v>
      </c>
      <c r="AK6" s="52">
        <v>5</v>
      </c>
      <c r="AL6" s="52">
        <v>5</v>
      </c>
      <c r="AM6" s="52">
        <v>5</v>
      </c>
      <c r="AN6" s="52">
        <v>5</v>
      </c>
      <c r="AO6" s="52">
        <v>5</v>
      </c>
      <c r="AP6" s="52">
        <v>5</v>
      </c>
      <c r="AQ6" s="52">
        <v>5</v>
      </c>
      <c r="AR6" s="52">
        <v>5</v>
      </c>
      <c r="AS6" s="52">
        <v>5</v>
      </c>
      <c r="AT6" s="52">
        <v>5</v>
      </c>
      <c r="AU6" s="52">
        <v>5</v>
      </c>
      <c r="AV6" s="52">
        <v>5</v>
      </c>
      <c r="AW6" s="52">
        <v>5</v>
      </c>
      <c r="AX6" s="52">
        <v>5</v>
      </c>
      <c r="AY6" s="52">
        <v>2</v>
      </c>
      <c r="AZ6" s="52">
        <v>2</v>
      </c>
      <c r="BA6" s="52">
        <v>2</v>
      </c>
      <c r="BB6" s="52">
        <v>2</v>
      </c>
      <c r="BC6" s="52">
        <v>4</v>
      </c>
      <c r="BD6" s="52">
        <v>5</v>
      </c>
    </row>
    <row r="7" spans="1:57" ht="75">
      <c r="A7" s="52">
        <v>1</v>
      </c>
      <c r="B7" s="52">
        <v>31</v>
      </c>
      <c r="C7" s="69" t="s">
        <v>169</v>
      </c>
      <c r="D7" s="52">
        <v>74</v>
      </c>
      <c r="E7" s="70" t="s">
        <v>173</v>
      </c>
      <c r="F7" s="52" t="s">
        <v>181</v>
      </c>
      <c r="G7" s="52">
        <v>10</v>
      </c>
      <c r="H7" s="52">
        <v>1</v>
      </c>
      <c r="I7" s="69" t="s">
        <v>175</v>
      </c>
      <c r="L7" s="69" t="s">
        <v>176</v>
      </c>
      <c r="M7" s="52">
        <v>5</v>
      </c>
      <c r="N7" s="52">
        <v>5</v>
      </c>
      <c r="O7" s="52">
        <v>5</v>
      </c>
      <c r="P7" s="52">
        <v>1</v>
      </c>
      <c r="Q7" s="52">
        <v>1</v>
      </c>
      <c r="R7" s="52">
        <v>1</v>
      </c>
      <c r="S7" s="52">
        <v>1</v>
      </c>
      <c r="T7" s="52">
        <v>1</v>
      </c>
      <c r="U7" s="52">
        <v>1</v>
      </c>
      <c r="V7" s="52">
        <v>1</v>
      </c>
      <c r="W7" s="52">
        <v>1</v>
      </c>
      <c r="X7" s="52">
        <v>1</v>
      </c>
      <c r="Y7" s="52">
        <v>1</v>
      </c>
      <c r="Z7" s="52">
        <v>2</v>
      </c>
      <c r="AA7" s="52">
        <v>1</v>
      </c>
      <c r="AB7" s="52">
        <v>2</v>
      </c>
      <c r="AC7" s="52">
        <v>5</v>
      </c>
      <c r="AD7" s="52">
        <v>5</v>
      </c>
      <c r="AE7" s="52">
        <v>5</v>
      </c>
      <c r="AF7" s="52">
        <v>5</v>
      </c>
      <c r="AG7" s="52">
        <v>5</v>
      </c>
      <c r="AH7" s="52">
        <v>5</v>
      </c>
      <c r="AI7" s="52">
        <v>5</v>
      </c>
      <c r="AJ7" s="52">
        <v>5</v>
      </c>
      <c r="AK7" s="52">
        <v>5</v>
      </c>
      <c r="AL7" s="52">
        <v>5</v>
      </c>
      <c r="AM7" s="52">
        <v>5</v>
      </c>
      <c r="AN7" s="52">
        <v>5</v>
      </c>
      <c r="AO7" s="52">
        <v>5</v>
      </c>
      <c r="AP7" s="52">
        <v>5</v>
      </c>
      <c r="AQ7" s="52">
        <v>5</v>
      </c>
      <c r="AR7" s="52">
        <v>5</v>
      </c>
      <c r="AS7" s="52">
        <v>5</v>
      </c>
      <c r="AT7" s="52">
        <v>5</v>
      </c>
      <c r="AU7" s="52">
        <v>5</v>
      </c>
      <c r="AV7" s="52">
        <v>5</v>
      </c>
      <c r="AW7" s="52">
        <v>5</v>
      </c>
      <c r="AX7" s="52">
        <v>5</v>
      </c>
      <c r="AY7" s="52">
        <v>2</v>
      </c>
      <c r="AZ7" s="52">
        <v>2</v>
      </c>
      <c r="BA7" s="52">
        <v>2</v>
      </c>
      <c r="BB7" s="52">
        <v>2</v>
      </c>
      <c r="BC7" s="52">
        <v>3</v>
      </c>
      <c r="BD7" s="52">
        <v>5</v>
      </c>
    </row>
    <row r="8" spans="1:57" ht="39">
      <c r="A8" s="52">
        <v>1</v>
      </c>
      <c r="B8" s="52">
        <v>30</v>
      </c>
      <c r="C8" s="69" t="s">
        <v>168</v>
      </c>
      <c r="D8" s="52">
        <v>48</v>
      </c>
      <c r="E8" s="69" t="s">
        <v>171</v>
      </c>
      <c r="F8" s="52" t="s">
        <v>180</v>
      </c>
      <c r="G8" s="52">
        <v>17</v>
      </c>
      <c r="H8" s="52">
        <v>6</v>
      </c>
      <c r="I8" s="69" t="s">
        <v>175</v>
      </c>
      <c r="L8" s="69" t="s">
        <v>183</v>
      </c>
      <c r="M8" s="52">
        <v>3</v>
      </c>
      <c r="N8" s="52">
        <v>3</v>
      </c>
      <c r="O8" s="52">
        <v>3</v>
      </c>
      <c r="P8" s="52">
        <v>3</v>
      </c>
      <c r="Q8" s="52">
        <v>4</v>
      </c>
      <c r="R8" s="52">
        <v>2</v>
      </c>
      <c r="S8" s="52">
        <v>4</v>
      </c>
      <c r="T8" s="52">
        <v>2</v>
      </c>
      <c r="U8" s="52">
        <v>4</v>
      </c>
      <c r="V8" s="52">
        <v>2</v>
      </c>
      <c r="W8" s="52">
        <v>2</v>
      </c>
      <c r="X8" s="52">
        <v>3</v>
      </c>
      <c r="Y8" s="52">
        <v>2</v>
      </c>
      <c r="Z8" s="52">
        <v>3</v>
      </c>
      <c r="AA8" s="52">
        <v>1</v>
      </c>
      <c r="AB8" s="52">
        <v>2</v>
      </c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>
        <v>1</v>
      </c>
      <c r="AZ8" s="52">
        <v>1</v>
      </c>
      <c r="BA8" s="52">
        <v>1</v>
      </c>
      <c r="BB8" s="52">
        <v>2</v>
      </c>
      <c r="BC8" s="52">
        <v>3</v>
      </c>
      <c r="BD8" s="52">
        <v>2</v>
      </c>
    </row>
    <row r="9" spans="1:57" ht="51.75">
      <c r="A9" s="52">
        <v>1</v>
      </c>
      <c r="B9" s="52">
        <v>29</v>
      </c>
      <c r="C9" s="69" t="s">
        <v>168</v>
      </c>
      <c r="D9" s="52">
        <v>64</v>
      </c>
      <c r="E9" s="69" t="s">
        <v>173</v>
      </c>
      <c r="F9" s="52"/>
      <c r="G9" s="52">
        <v>25</v>
      </c>
      <c r="H9" s="52">
        <v>7</v>
      </c>
      <c r="I9" s="69" t="s">
        <v>175</v>
      </c>
      <c r="J9" s="52" t="s">
        <v>174</v>
      </c>
      <c r="L9" s="69" t="s">
        <v>178</v>
      </c>
      <c r="M9" s="52">
        <v>4</v>
      </c>
      <c r="N9" s="52">
        <v>4</v>
      </c>
      <c r="O9" s="52">
        <v>4</v>
      </c>
      <c r="P9" s="52">
        <v>3</v>
      </c>
      <c r="Q9" s="52">
        <v>2</v>
      </c>
      <c r="R9" s="52">
        <v>1</v>
      </c>
      <c r="S9" s="52">
        <v>1</v>
      </c>
      <c r="T9" s="52">
        <v>1</v>
      </c>
      <c r="U9" s="52">
        <v>1</v>
      </c>
      <c r="V9" s="52">
        <v>1</v>
      </c>
      <c r="W9" s="52">
        <v>2</v>
      </c>
      <c r="X9" s="52">
        <v>2</v>
      </c>
      <c r="Y9" s="52">
        <v>2</v>
      </c>
      <c r="Z9" s="52">
        <v>2</v>
      </c>
      <c r="AA9" s="52">
        <v>2</v>
      </c>
      <c r="AB9" s="52">
        <v>2</v>
      </c>
      <c r="AC9" s="52">
        <v>5</v>
      </c>
      <c r="AD9" s="52">
        <v>5</v>
      </c>
      <c r="AE9" s="52">
        <v>5</v>
      </c>
      <c r="AF9" s="52">
        <v>5</v>
      </c>
      <c r="AG9" s="52">
        <v>5</v>
      </c>
      <c r="AH9" s="52">
        <v>5</v>
      </c>
      <c r="AI9" s="52">
        <v>5</v>
      </c>
      <c r="AJ9" s="52">
        <v>5</v>
      </c>
      <c r="AK9" s="52">
        <v>5</v>
      </c>
      <c r="AL9" s="52">
        <v>5</v>
      </c>
      <c r="AM9" s="52">
        <v>4</v>
      </c>
      <c r="AN9" s="52"/>
      <c r="AO9" s="52">
        <v>3</v>
      </c>
      <c r="AP9" s="52">
        <v>3</v>
      </c>
      <c r="AQ9" s="52">
        <v>5</v>
      </c>
      <c r="AR9" s="52">
        <v>5</v>
      </c>
      <c r="AS9" s="52">
        <v>4</v>
      </c>
      <c r="AT9" s="52">
        <v>5</v>
      </c>
      <c r="AU9" s="52">
        <v>4</v>
      </c>
      <c r="AV9" s="52">
        <v>3</v>
      </c>
      <c r="AW9" s="52">
        <v>4</v>
      </c>
      <c r="AX9" s="52">
        <v>5</v>
      </c>
      <c r="AY9" s="52">
        <v>2</v>
      </c>
      <c r="AZ9" s="52">
        <v>1</v>
      </c>
      <c r="BA9" s="52">
        <v>2</v>
      </c>
      <c r="BB9" s="52">
        <v>2</v>
      </c>
      <c r="BC9" s="52">
        <v>4</v>
      </c>
      <c r="BD9" s="52">
        <v>5</v>
      </c>
    </row>
    <row r="10" spans="1:57" ht="51.75">
      <c r="A10" s="52">
        <v>1</v>
      </c>
      <c r="B10" s="52">
        <v>28</v>
      </c>
      <c r="C10" s="69" t="s">
        <v>168</v>
      </c>
      <c r="D10" s="52">
        <v>45</v>
      </c>
      <c r="E10" s="69" t="s">
        <v>171</v>
      </c>
      <c r="F10" s="52" t="s">
        <v>179</v>
      </c>
      <c r="G10" s="52">
        <v>7</v>
      </c>
      <c r="H10" s="52"/>
      <c r="I10" s="69" t="s">
        <v>175</v>
      </c>
      <c r="L10" s="69" t="s">
        <v>176</v>
      </c>
      <c r="M10" s="52">
        <v>4</v>
      </c>
      <c r="N10" s="52">
        <v>4</v>
      </c>
      <c r="O10" s="52">
        <v>4</v>
      </c>
      <c r="P10" s="52">
        <v>4</v>
      </c>
      <c r="Q10" s="52">
        <v>3</v>
      </c>
      <c r="R10" s="52">
        <v>2</v>
      </c>
      <c r="S10" s="52">
        <v>1</v>
      </c>
      <c r="T10" s="52">
        <v>1</v>
      </c>
      <c r="U10" s="52">
        <v>4</v>
      </c>
      <c r="V10" s="52">
        <v>1</v>
      </c>
      <c r="W10" s="52">
        <v>1</v>
      </c>
      <c r="X10" s="52">
        <v>1</v>
      </c>
      <c r="Y10" s="52">
        <v>1</v>
      </c>
      <c r="Z10" s="52">
        <v>1</v>
      </c>
      <c r="AA10" s="52">
        <v>1</v>
      </c>
      <c r="AB10" s="52"/>
      <c r="AC10" s="52">
        <v>5</v>
      </c>
      <c r="AD10" s="52">
        <v>5</v>
      </c>
      <c r="AE10" s="52">
        <v>5</v>
      </c>
      <c r="AF10" s="52">
        <v>5</v>
      </c>
      <c r="AG10" s="52">
        <v>5</v>
      </c>
      <c r="AH10" s="52">
        <v>5</v>
      </c>
      <c r="AI10" s="52">
        <v>5</v>
      </c>
      <c r="AJ10" s="52">
        <v>5</v>
      </c>
      <c r="AK10" s="52">
        <v>5</v>
      </c>
      <c r="AL10" s="52">
        <v>4</v>
      </c>
      <c r="AM10" s="52">
        <v>4</v>
      </c>
      <c r="AN10" s="52">
        <v>4</v>
      </c>
      <c r="AO10" s="52">
        <v>4</v>
      </c>
      <c r="AP10" s="52">
        <v>4</v>
      </c>
      <c r="AQ10" s="52"/>
      <c r="AR10" s="52">
        <v>4</v>
      </c>
      <c r="AS10" s="52">
        <v>4</v>
      </c>
      <c r="AT10" s="52">
        <v>4</v>
      </c>
      <c r="AU10" s="52">
        <v>4</v>
      </c>
      <c r="AV10" s="52">
        <v>4</v>
      </c>
      <c r="AW10" s="52">
        <v>4</v>
      </c>
      <c r="AX10" s="52">
        <v>4</v>
      </c>
      <c r="AY10" s="52">
        <v>3</v>
      </c>
      <c r="AZ10" s="52">
        <v>1</v>
      </c>
      <c r="BA10" s="52">
        <v>1</v>
      </c>
      <c r="BB10" s="52">
        <v>1</v>
      </c>
      <c r="BC10" s="52">
        <v>5</v>
      </c>
      <c r="BD10" s="52">
        <v>5</v>
      </c>
    </row>
    <row r="11" spans="1:57" ht="39">
      <c r="A11" s="52">
        <v>1</v>
      </c>
      <c r="B11" s="52">
        <v>27</v>
      </c>
      <c r="C11" s="69" t="s">
        <v>168</v>
      </c>
      <c r="D11" s="52">
        <v>39</v>
      </c>
      <c r="E11" s="69" t="s">
        <v>171</v>
      </c>
      <c r="F11" s="52" t="s">
        <v>181</v>
      </c>
      <c r="G11" s="52">
        <v>4</v>
      </c>
      <c r="H11" s="52"/>
      <c r="I11" s="69" t="s">
        <v>175</v>
      </c>
      <c r="L11" s="69" t="s">
        <v>177</v>
      </c>
      <c r="M11" s="52">
        <v>2</v>
      </c>
      <c r="N11" s="52">
        <v>2</v>
      </c>
      <c r="O11" s="52">
        <v>2</v>
      </c>
      <c r="P11" s="52">
        <v>4</v>
      </c>
      <c r="Q11" s="52">
        <v>4</v>
      </c>
      <c r="R11" s="52">
        <v>4</v>
      </c>
      <c r="S11" s="52">
        <v>4</v>
      </c>
      <c r="T11" s="52">
        <v>4</v>
      </c>
      <c r="U11" s="52">
        <v>4</v>
      </c>
      <c r="V11" s="52">
        <v>4</v>
      </c>
      <c r="W11" s="52">
        <v>2</v>
      </c>
      <c r="X11" s="52">
        <v>2</v>
      </c>
      <c r="Y11" s="52">
        <v>2</v>
      </c>
      <c r="Z11" s="52">
        <v>2</v>
      </c>
      <c r="AA11" s="52">
        <v>2</v>
      </c>
      <c r="AB11" s="52">
        <v>2</v>
      </c>
      <c r="AC11" s="52">
        <v>3</v>
      </c>
      <c r="AD11" s="52">
        <v>3</v>
      </c>
      <c r="AE11" s="52">
        <v>3</v>
      </c>
      <c r="AF11" s="52">
        <v>2</v>
      </c>
      <c r="AG11" s="52">
        <v>2</v>
      </c>
      <c r="AH11" s="52">
        <v>2</v>
      </c>
      <c r="AI11" s="52">
        <v>2</v>
      </c>
      <c r="AJ11" s="52">
        <v>2</v>
      </c>
      <c r="AK11" s="52">
        <v>2</v>
      </c>
      <c r="AL11" s="52">
        <v>3</v>
      </c>
      <c r="AM11" s="52">
        <v>3</v>
      </c>
      <c r="AN11" s="52">
        <v>3</v>
      </c>
      <c r="AO11" s="52">
        <v>3</v>
      </c>
      <c r="AP11" s="52">
        <v>3</v>
      </c>
      <c r="AQ11" s="52">
        <v>3</v>
      </c>
      <c r="AR11" s="52">
        <v>3</v>
      </c>
      <c r="AS11" s="52">
        <v>3</v>
      </c>
      <c r="AT11" s="52">
        <v>3</v>
      </c>
      <c r="AU11" s="52">
        <v>3</v>
      </c>
      <c r="AV11" s="52">
        <v>3</v>
      </c>
      <c r="AW11" s="52">
        <v>3</v>
      </c>
      <c r="AX11" s="52">
        <v>3</v>
      </c>
      <c r="AY11" s="52">
        <v>2</v>
      </c>
      <c r="AZ11" s="52">
        <v>2</v>
      </c>
      <c r="BA11" s="52">
        <v>2</v>
      </c>
      <c r="BB11" s="52">
        <v>2</v>
      </c>
      <c r="BC11" s="52">
        <v>2</v>
      </c>
      <c r="BD11" s="52">
        <v>3</v>
      </c>
    </row>
    <row r="12" spans="1:57" ht="51.75">
      <c r="A12" s="52">
        <v>1</v>
      </c>
      <c r="B12" s="52">
        <v>26</v>
      </c>
      <c r="C12" s="69" t="s">
        <v>169</v>
      </c>
      <c r="D12" s="52"/>
      <c r="E12" s="70" t="s">
        <v>170</v>
      </c>
      <c r="F12" s="52" t="s">
        <v>181</v>
      </c>
      <c r="G12" s="52">
        <v>6</v>
      </c>
      <c r="H12" s="52"/>
      <c r="I12" s="69" t="s">
        <v>175</v>
      </c>
      <c r="L12" s="69" t="s">
        <v>176</v>
      </c>
      <c r="M12" s="52">
        <v>5</v>
      </c>
      <c r="N12" s="52">
        <v>5</v>
      </c>
      <c r="O12" s="52">
        <v>5</v>
      </c>
      <c r="P12" s="52">
        <v>1</v>
      </c>
      <c r="Q12" s="52">
        <v>1</v>
      </c>
      <c r="R12" s="52">
        <v>1</v>
      </c>
      <c r="S12" s="52">
        <v>1</v>
      </c>
      <c r="T12" s="52">
        <v>1</v>
      </c>
      <c r="U12" s="52">
        <v>1</v>
      </c>
      <c r="V12" s="52">
        <v>1</v>
      </c>
      <c r="W12" s="52">
        <v>2</v>
      </c>
      <c r="X12" s="52">
        <v>2</v>
      </c>
      <c r="Y12" s="52">
        <v>2</v>
      </c>
      <c r="Z12" s="52">
        <v>2</v>
      </c>
      <c r="AA12" s="52">
        <v>2</v>
      </c>
      <c r="AB12" s="52">
        <v>2</v>
      </c>
      <c r="AC12" s="52">
        <v>5</v>
      </c>
      <c r="AD12" s="52">
        <v>5</v>
      </c>
      <c r="AE12" s="52">
        <v>5</v>
      </c>
      <c r="AF12" s="52">
        <v>5</v>
      </c>
      <c r="AG12" s="52">
        <v>5</v>
      </c>
      <c r="AH12" s="52">
        <v>5</v>
      </c>
      <c r="AI12" s="52">
        <v>5</v>
      </c>
      <c r="AJ12" s="52">
        <v>5</v>
      </c>
      <c r="AK12" s="52">
        <v>5</v>
      </c>
      <c r="AL12" s="52">
        <v>5</v>
      </c>
      <c r="AM12" s="52">
        <v>5</v>
      </c>
      <c r="AN12" s="52">
        <v>6</v>
      </c>
      <c r="AO12" s="52">
        <v>6</v>
      </c>
      <c r="AP12" s="52">
        <v>5</v>
      </c>
      <c r="AQ12" s="52">
        <v>5</v>
      </c>
      <c r="AR12" s="52">
        <v>5</v>
      </c>
      <c r="AS12" s="52">
        <v>5</v>
      </c>
      <c r="AT12" s="52">
        <v>6</v>
      </c>
      <c r="AU12" s="52">
        <v>5</v>
      </c>
      <c r="AV12" s="52">
        <v>5</v>
      </c>
      <c r="AW12" s="52">
        <v>5</v>
      </c>
      <c r="AX12" s="52">
        <v>5</v>
      </c>
      <c r="AY12" s="52">
        <v>2</v>
      </c>
      <c r="AZ12" s="52">
        <v>2</v>
      </c>
      <c r="BA12" s="52">
        <v>2</v>
      </c>
      <c r="BB12" s="52">
        <v>2</v>
      </c>
      <c r="BC12" s="52">
        <v>5</v>
      </c>
      <c r="BD12" s="52">
        <v>5</v>
      </c>
    </row>
    <row r="13" spans="1:57" ht="75">
      <c r="A13" s="52">
        <v>1</v>
      </c>
      <c r="B13" s="52">
        <v>25</v>
      </c>
      <c r="C13" s="69" t="s">
        <v>169</v>
      </c>
      <c r="D13" s="52">
        <v>75</v>
      </c>
      <c r="E13" s="70" t="s">
        <v>173</v>
      </c>
      <c r="F13" s="52" t="s">
        <v>179</v>
      </c>
      <c r="G13" s="52">
        <v>12</v>
      </c>
      <c r="H13" s="52">
        <v>1</v>
      </c>
      <c r="I13" s="69" t="s">
        <v>174</v>
      </c>
      <c r="L13" s="69" t="s">
        <v>176</v>
      </c>
      <c r="M13" s="52">
        <v>5</v>
      </c>
      <c r="N13" s="52">
        <v>4</v>
      </c>
      <c r="O13" s="52">
        <v>5</v>
      </c>
      <c r="P13" s="52">
        <v>2</v>
      </c>
      <c r="Q13" s="52">
        <v>1</v>
      </c>
      <c r="R13" s="52">
        <v>1</v>
      </c>
      <c r="S13" s="52">
        <v>1</v>
      </c>
      <c r="T13" s="52">
        <v>1</v>
      </c>
      <c r="U13" s="52">
        <v>1</v>
      </c>
      <c r="V13" s="52">
        <v>1</v>
      </c>
      <c r="W13" s="52">
        <v>1</v>
      </c>
      <c r="X13" s="52">
        <v>1</v>
      </c>
      <c r="Y13" s="52">
        <v>3</v>
      </c>
      <c r="Z13" s="52">
        <v>4</v>
      </c>
      <c r="AA13" s="52">
        <v>1</v>
      </c>
      <c r="AB13" s="52">
        <v>1</v>
      </c>
      <c r="AC13" s="52">
        <v>5</v>
      </c>
      <c r="AD13" s="52">
        <v>5</v>
      </c>
      <c r="AE13" s="52">
        <v>5</v>
      </c>
      <c r="AF13" s="52">
        <v>5</v>
      </c>
      <c r="AG13" s="52">
        <v>5</v>
      </c>
      <c r="AH13" s="52">
        <v>5</v>
      </c>
      <c r="AI13" s="52">
        <v>5</v>
      </c>
      <c r="AJ13" s="52">
        <v>5</v>
      </c>
      <c r="AK13" s="52">
        <v>5</v>
      </c>
      <c r="AL13" s="52">
        <v>4</v>
      </c>
      <c r="AM13" s="52">
        <v>5</v>
      </c>
      <c r="AN13" s="52">
        <v>5</v>
      </c>
      <c r="AO13" s="52">
        <v>3</v>
      </c>
      <c r="AP13" s="52">
        <v>4</v>
      </c>
      <c r="AQ13" s="52">
        <v>5</v>
      </c>
      <c r="AR13" s="52">
        <v>4</v>
      </c>
      <c r="AS13" s="52">
        <v>3</v>
      </c>
      <c r="AT13" s="52">
        <v>4</v>
      </c>
      <c r="AU13" s="52">
        <v>2</v>
      </c>
      <c r="AV13" s="52">
        <v>4</v>
      </c>
      <c r="AW13" s="52">
        <v>5</v>
      </c>
      <c r="AX13" s="52">
        <v>5</v>
      </c>
      <c r="AY13" s="52">
        <v>2</v>
      </c>
      <c r="AZ13" s="52">
        <v>2</v>
      </c>
      <c r="BA13" s="52">
        <v>2</v>
      </c>
      <c r="BB13" s="52">
        <v>2</v>
      </c>
      <c r="BC13" s="52">
        <v>4</v>
      </c>
      <c r="BD13" s="52">
        <v>5</v>
      </c>
    </row>
    <row r="14" spans="1:57" ht="51.75">
      <c r="A14" s="52">
        <v>1</v>
      </c>
      <c r="B14" s="52">
        <v>24</v>
      </c>
      <c r="C14" s="69" t="s">
        <v>169</v>
      </c>
      <c r="D14" s="52">
        <v>50</v>
      </c>
      <c r="E14" s="69" t="s">
        <v>172</v>
      </c>
      <c r="F14" s="52" t="s">
        <v>179</v>
      </c>
      <c r="G14" s="52">
        <v>10</v>
      </c>
      <c r="H14" s="52">
        <v>5</v>
      </c>
      <c r="I14" s="69" t="s">
        <v>175</v>
      </c>
      <c r="L14" s="69" t="s">
        <v>176</v>
      </c>
      <c r="M14" s="52">
        <v>5</v>
      </c>
      <c r="N14" s="52">
        <v>5</v>
      </c>
      <c r="O14" s="52">
        <v>5</v>
      </c>
      <c r="P14" s="52">
        <v>1</v>
      </c>
      <c r="Q14" s="52">
        <v>1</v>
      </c>
      <c r="R14" s="52">
        <v>1</v>
      </c>
      <c r="S14" s="52">
        <v>1</v>
      </c>
      <c r="T14" s="52">
        <v>1</v>
      </c>
      <c r="U14" s="52">
        <v>1</v>
      </c>
      <c r="V14" s="52">
        <v>1</v>
      </c>
      <c r="W14" s="52">
        <v>1</v>
      </c>
      <c r="X14" s="52">
        <v>1</v>
      </c>
      <c r="Y14" s="52">
        <v>1</v>
      </c>
      <c r="Z14" s="52">
        <v>1</v>
      </c>
      <c r="AA14" s="52">
        <v>1</v>
      </c>
      <c r="AB14" s="52">
        <v>1</v>
      </c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>
        <v>1</v>
      </c>
      <c r="AZ14" s="52">
        <v>1</v>
      </c>
      <c r="BA14" s="52">
        <v>1</v>
      </c>
      <c r="BB14" s="52">
        <v>1</v>
      </c>
      <c r="BC14" s="52">
        <v>4</v>
      </c>
      <c r="BD14" s="52">
        <v>5</v>
      </c>
    </row>
    <row r="15" spans="1:57" ht="51.75">
      <c r="A15" s="52">
        <v>1</v>
      </c>
      <c r="B15" s="52">
        <v>23</v>
      </c>
      <c r="C15" s="69" t="s">
        <v>168</v>
      </c>
      <c r="D15" s="52">
        <v>43</v>
      </c>
      <c r="E15" s="69" t="s">
        <v>171</v>
      </c>
      <c r="F15" s="52" t="s">
        <v>179</v>
      </c>
      <c r="G15" s="52"/>
      <c r="H15" s="52"/>
      <c r="I15" s="69" t="s">
        <v>175</v>
      </c>
      <c r="L15" s="69" t="s">
        <v>176</v>
      </c>
      <c r="M15" s="52"/>
      <c r="N15" s="52">
        <v>5</v>
      </c>
      <c r="O15" s="52">
        <v>5</v>
      </c>
      <c r="P15" s="52">
        <v>1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>
        <v>5</v>
      </c>
      <c r="AD15" s="52"/>
      <c r="AE15" s="52"/>
      <c r="AF15" s="52">
        <v>5</v>
      </c>
      <c r="AG15" s="52"/>
      <c r="AH15" s="52"/>
      <c r="AI15" s="52"/>
      <c r="AJ15" s="52"/>
      <c r="AK15" s="52"/>
      <c r="AL15" s="52">
        <v>5</v>
      </c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BC15" s="52"/>
      <c r="BD15" s="52"/>
    </row>
    <row r="16" spans="1:57" ht="51.75">
      <c r="A16" s="52">
        <v>1</v>
      </c>
      <c r="B16" s="52">
        <v>22</v>
      </c>
      <c r="C16" s="69" t="s">
        <v>169</v>
      </c>
      <c r="D16" s="52">
        <v>72</v>
      </c>
      <c r="E16" s="69" t="s">
        <v>171</v>
      </c>
      <c r="F16" s="52" t="s">
        <v>182</v>
      </c>
      <c r="G16" s="52"/>
      <c r="H16" s="52"/>
      <c r="I16" s="69" t="s">
        <v>175</v>
      </c>
      <c r="L16" s="69" t="s">
        <v>176</v>
      </c>
      <c r="M16" s="52">
        <v>5</v>
      </c>
      <c r="N16" s="52">
        <v>5</v>
      </c>
      <c r="O16" s="52">
        <v>5</v>
      </c>
      <c r="P16" s="52">
        <v>1</v>
      </c>
      <c r="Q16" s="52">
        <v>1</v>
      </c>
      <c r="R16" s="52">
        <v>1</v>
      </c>
      <c r="S16" s="52">
        <v>1</v>
      </c>
      <c r="T16" s="52">
        <v>1</v>
      </c>
      <c r="U16" s="52">
        <v>1</v>
      </c>
      <c r="V16" s="52">
        <v>1</v>
      </c>
      <c r="W16" s="52">
        <v>2</v>
      </c>
      <c r="X16" s="52">
        <v>2</v>
      </c>
      <c r="Y16" s="52">
        <v>2</v>
      </c>
      <c r="Z16" s="52">
        <v>1</v>
      </c>
      <c r="AA16" s="52">
        <v>1</v>
      </c>
      <c r="AB16" s="52">
        <v>1</v>
      </c>
      <c r="AC16" s="52">
        <v>5</v>
      </c>
      <c r="AD16" s="52">
        <v>5</v>
      </c>
      <c r="AE16" s="52">
        <v>5</v>
      </c>
      <c r="AF16" s="52">
        <v>5</v>
      </c>
      <c r="AG16" s="52">
        <v>5</v>
      </c>
      <c r="AH16" s="52">
        <v>5</v>
      </c>
      <c r="AI16" s="52">
        <v>5</v>
      </c>
      <c r="AJ16" s="52">
        <v>5</v>
      </c>
      <c r="AK16" s="52">
        <v>5</v>
      </c>
      <c r="AL16" s="52">
        <v>5</v>
      </c>
      <c r="AM16" s="52">
        <v>5</v>
      </c>
      <c r="AN16" s="52">
        <v>5</v>
      </c>
      <c r="AO16" s="52">
        <v>5</v>
      </c>
      <c r="AP16" s="52">
        <v>4</v>
      </c>
      <c r="AQ16" s="52">
        <v>5</v>
      </c>
      <c r="AR16" s="52">
        <v>5</v>
      </c>
      <c r="AS16" s="52">
        <v>5</v>
      </c>
      <c r="AT16" s="52">
        <v>5</v>
      </c>
      <c r="AU16" s="52">
        <v>5</v>
      </c>
      <c r="AV16" s="52">
        <v>5</v>
      </c>
      <c r="AW16" s="52">
        <v>5</v>
      </c>
      <c r="AX16" s="52">
        <v>5</v>
      </c>
      <c r="AY16" s="52">
        <v>1</v>
      </c>
      <c r="AZ16" s="52">
        <v>2</v>
      </c>
      <c r="BA16" s="52">
        <v>2</v>
      </c>
      <c r="BB16" s="52">
        <v>2</v>
      </c>
      <c r="BC16" s="52">
        <v>5</v>
      </c>
      <c r="BD16" s="52">
        <v>5</v>
      </c>
    </row>
    <row r="17" spans="1:57" ht="51.75">
      <c r="A17" s="52">
        <v>1</v>
      </c>
      <c r="B17" s="52">
        <v>21</v>
      </c>
      <c r="C17" s="69" t="s">
        <v>169</v>
      </c>
      <c r="D17" s="52">
        <v>64</v>
      </c>
      <c r="E17" s="70" t="s">
        <v>170</v>
      </c>
      <c r="F17" s="52" t="s">
        <v>179</v>
      </c>
      <c r="G17" s="52">
        <v>3</v>
      </c>
      <c r="H17" s="52"/>
      <c r="I17" s="69" t="s">
        <v>175</v>
      </c>
      <c r="L17" s="69" t="s">
        <v>176</v>
      </c>
      <c r="M17" s="52"/>
      <c r="N17" s="52">
        <v>4</v>
      </c>
      <c r="O17" s="52"/>
      <c r="P17" s="52"/>
      <c r="Q17" s="52"/>
      <c r="R17" s="52"/>
      <c r="S17" s="52"/>
      <c r="T17" s="52">
        <v>1</v>
      </c>
      <c r="U17" s="52"/>
      <c r="V17" s="52"/>
      <c r="W17" s="52"/>
      <c r="X17" s="52"/>
      <c r="Y17" s="52"/>
      <c r="Z17" s="52"/>
      <c r="AA17" s="52"/>
      <c r="AB17" s="52"/>
      <c r="AC17" s="52">
        <v>4</v>
      </c>
      <c r="AD17" s="52"/>
      <c r="AE17" s="52">
        <v>4</v>
      </c>
      <c r="AF17" s="52">
        <v>5</v>
      </c>
      <c r="AG17" s="52"/>
      <c r="AH17" s="52"/>
      <c r="AI17" s="52"/>
      <c r="AJ17" s="52"/>
      <c r="AK17" s="52"/>
      <c r="AL17" s="52"/>
      <c r="AM17" s="52">
        <v>4</v>
      </c>
      <c r="AN17" s="52"/>
      <c r="AO17" s="52"/>
      <c r="AP17" s="52"/>
      <c r="AQ17" s="52">
        <v>4</v>
      </c>
      <c r="AR17" s="52"/>
      <c r="AS17" s="52"/>
      <c r="AT17" s="52"/>
      <c r="AU17" s="52"/>
      <c r="AV17" s="52"/>
      <c r="AW17" s="52"/>
      <c r="AX17" s="52"/>
      <c r="AY17" s="52"/>
      <c r="BA17" s="52">
        <v>1</v>
      </c>
      <c r="BC17" s="52">
        <v>3</v>
      </c>
      <c r="BD17" s="52">
        <v>4</v>
      </c>
    </row>
    <row r="18" spans="1:57" ht="51.75">
      <c r="A18" s="52">
        <v>1</v>
      </c>
      <c r="B18" s="52">
        <v>20</v>
      </c>
      <c r="C18" s="69" t="s">
        <v>168</v>
      </c>
      <c r="D18" s="52">
        <v>38</v>
      </c>
      <c r="E18" s="70" t="s">
        <v>171</v>
      </c>
      <c r="F18" s="52" t="s">
        <v>179</v>
      </c>
      <c r="G18" s="52"/>
      <c r="H18" s="52"/>
      <c r="I18" s="69" t="s">
        <v>174</v>
      </c>
      <c r="L18" s="69" t="s">
        <v>176</v>
      </c>
      <c r="M18" s="52"/>
      <c r="N18" s="52">
        <v>3</v>
      </c>
      <c r="O18" s="52"/>
      <c r="P18" s="52">
        <v>4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>
        <v>4</v>
      </c>
      <c r="AD18" s="52"/>
      <c r="AE18" s="52">
        <v>4</v>
      </c>
      <c r="AF18" s="52">
        <v>4</v>
      </c>
      <c r="AG18" s="52"/>
      <c r="AH18" s="52">
        <v>4</v>
      </c>
      <c r="AI18" s="52"/>
      <c r="AJ18" s="52"/>
      <c r="AK18" s="52"/>
      <c r="AL18" s="52"/>
      <c r="AM18" s="52">
        <v>4</v>
      </c>
      <c r="AN18" s="52"/>
      <c r="AO18" s="52"/>
      <c r="AP18" s="52"/>
      <c r="AQ18" s="52"/>
      <c r="AR18" s="52">
        <v>4</v>
      </c>
      <c r="AS18" s="52"/>
      <c r="AT18" s="52"/>
      <c r="AU18" s="52"/>
      <c r="AV18" s="52"/>
      <c r="AW18" s="52">
        <v>4</v>
      </c>
      <c r="AX18" s="52"/>
      <c r="AY18" s="52"/>
      <c r="BC18" s="52">
        <v>4</v>
      </c>
      <c r="BD18" s="52">
        <v>3</v>
      </c>
    </row>
    <row r="19" spans="1:57" ht="51.75">
      <c r="A19" s="52">
        <v>1</v>
      </c>
      <c r="B19" s="52">
        <v>19</v>
      </c>
      <c r="C19" s="69" t="s">
        <v>168</v>
      </c>
      <c r="D19" s="52">
        <v>78</v>
      </c>
      <c r="E19" s="69" t="s">
        <v>173</v>
      </c>
      <c r="F19" s="52" t="s">
        <v>179</v>
      </c>
      <c r="G19" s="52">
        <v>10</v>
      </c>
      <c r="H19" s="52">
        <v>1</v>
      </c>
      <c r="I19" s="69" t="s">
        <v>174</v>
      </c>
      <c r="L19" s="69" t="s">
        <v>176</v>
      </c>
      <c r="M19" s="52">
        <v>5</v>
      </c>
      <c r="N19" s="52">
        <v>5</v>
      </c>
      <c r="O19" s="52">
        <v>5</v>
      </c>
      <c r="P19" s="52">
        <v>5</v>
      </c>
      <c r="Q19" s="52">
        <v>4</v>
      </c>
      <c r="R19" s="52">
        <v>2</v>
      </c>
      <c r="S19" s="52">
        <v>1</v>
      </c>
      <c r="T19" s="52">
        <v>1</v>
      </c>
      <c r="U19" s="52">
        <v>1</v>
      </c>
      <c r="V19" s="52">
        <v>1</v>
      </c>
      <c r="W19" s="52">
        <v>1</v>
      </c>
      <c r="X19" s="52">
        <v>2</v>
      </c>
      <c r="Y19" s="52">
        <v>2</v>
      </c>
      <c r="Z19" s="52">
        <v>1</v>
      </c>
      <c r="AA19" s="52">
        <v>1</v>
      </c>
      <c r="AB19" s="52">
        <v>1</v>
      </c>
      <c r="AC19" s="52">
        <v>5</v>
      </c>
      <c r="AD19" s="52">
        <v>5</v>
      </c>
      <c r="AE19" s="52">
        <v>5</v>
      </c>
      <c r="AF19" s="52">
        <v>5</v>
      </c>
      <c r="AG19" s="52">
        <v>5</v>
      </c>
      <c r="AH19" s="52">
        <v>5</v>
      </c>
      <c r="AI19" s="52">
        <v>5</v>
      </c>
      <c r="AJ19" s="52">
        <v>5</v>
      </c>
      <c r="AK19" s="52">
        <v>5</v>
      </c>
      <c r="AL19" s="52">
        <v>5</v>
      </c>
      <c r="AM19" s="52">
        <v>5</v>
      </c>
      <c r="AN19" s="52">
        <v>5</v>
      </c>
      <c r="AO19" s="52">
        <v>5</v>
      </c>
      <c r="AP19" s="52">
        <v>5</v>
      </c>
      <c r="AQ19" s="52">
        <v>5</v>
      </c>
      <c r="AR19" s="52">
        <v>5</v>
      </c>
      <c r="AS19" s="52">
        <v>5</v>
      </c>
      <c r="AT19" s="52">
        <v>5</v>
      </c>
      <c r="AU19" s="52">
        <v>5</v>
      </c>
      <c r="AV19" s="52">
        <v>5</v>
      </c>
      <c r="AW19" s="52">
        <v>5</v>
      </c>
      <c r="AX19" s="52">
        <v>5</v>
      </c>
      <c r="AY19" s="52">
        <v>2</v>
      </c>
      <c r="AZ19" s="52">
        <v>2</v>
      </c>
      <c r="BA19" s="52">
        <v>2</v>
      </c>
      <c r="BB19" s="52">
        <v>2</v>
      </c>
      <c r="BC19" s="52">
        <v>3</v>
      </c>
      <c r="BD19" s="52">
        <v>5</v>
      </c>
    </row>
    <row r="20" spans="1:57" ht="51.75">
      <c r="A20" s="52">
        <v>1</v>
      </c>
      <c r="B20" s="52">
        <v>18</v>
      </c>
      <c r="C20" s="69" t="s">
        <v>168</v>
      </c>
      <c r="D20" s="52">
        <v>57</v>
      </c>
      <c r="E20" s="69" t="s">
        <v>170</v>
      </c>
      <c r="F20" s="52" t="s">
        <v>181</v>
      </c>
      <c r="G20" s="52">
        <v>5</v>
      </c>
      <c r="H20" s="52"/>
      <c r="I20" s="69" t="s">
        <v>175</v>
      </c>
      <c r="L20" s="69" t="s">
        <v>176</v>
      </c>
      <c r="M20" s="52">
        <v>4</v>
      </c>
      <c r="N20" s="52">
        <v>4</v>
      </c>
      <c r="O20" s="52">
        <v>5</v>
      </c>
      <c r="P20" s="52">
        <v>3</v>
      </c>
      <c r="Q20" s="52">
        <v>4</v>
      </c>
      <c r="R20" s="52"/>
      <c r="S20" s="52">
        <v>3</v>
      </c>
      <c r="T20" s="52">
        <v>4</v>
      </c>
      <c r="U20" s="52">
        <v>3</v>
      </c>
      <c r="V20" s="52">
        <v>4</v>
      </c>
      <c r="W20" s="52"/>
      <c r="X20" s="52"/>
      <c r="Y20" s="52"/>
      <c r="Z20" s="52"/>
      <c r="AA20" s="52"/>
      <c r="AB20" s="52"/>
      <c r="AC20" s="52">
        <v>4</v>
      </c>
      <c r="AD20" s="52">
        <v>4</v>
      </c>
      <c r="AE20" s="52">
        <v>4</v>
      </c>
      <c r="AF20" s="52">
        <v>4</v>
      </c>
      <c r="AG20" s="52">
        <v>4</v>
      </c>
      <c r="AH20" s="52">
        <v>4</v>
      </c>
      <c r="AI20" s="52">
        <v>4</v>
      </c>
      <c r="AJ20" s="52">
        <v>4</v>
      </c>
      <c r="AK20" s="52">
        <v>4</v>
      </c>
      <c r="AL20" s="52">
        <v>4</v>
      </c>
      <c r="AM20" s="52">
        <v>4</v>
      </c>
      <c r="AN20" s="52">
        <v>4</v>
      </c>
      <c r="AO20" s="52">
        <v>4</v>
      </c>
      <c r="AP20" s="52">
        <v>4</v>
      </c>
      <c r="AQ20" s="52">
        <v>4</v>
      </c>
      <c r="AR20" s="52">
        <v>4</v>
      </c>
      <c r="AS20" s="52">
        <v>4</v>
      </c>
      <c r="AT20" s="52">
        <v>4</v>
      </c>
      <c r="AU20" s="52">
        <v>4</v>
      </c>
      <c r="AV20" s="52">
        <v>4</v>
      </c>
      <c r="AW20" s="52">
        <v>4</v>
      </c>
      <c r="AX20" s="52">
        <v>4</v>
      </c>
      <c r="AY20" s="52">
        <v>2</v>
      </c>
      <c r="AZ20" s="52">
        <v>2</v>
      </c>
      <c r="BA20" s="52">
        <v>2</v>
      </c>
      <c r="BB20" s="52">
        <v>2</v>
      </c>
      <c r="BC20" s="52">
        <v>3</v>
      </c>
      <c r="BD20" s="52">
        <v>4</v>
      </c>
    </row>
    <row r="21" spans="1:57" ht="60">
      <c r="A21" s="52">
        <v>1</v>
      </c>
      <c r="B21" s="52">
        <v>17</v>
      </c>
      <c r="C21" s="69" t="s">
        <v>168</v>
      </c>
      <c r="D21" s="52">
        <v>27</v>
      </c>
      <c r="E21" s="69" t="s">
        <v>171</v>
      </c>
      <c r="F21" s="52" t="s">
        <v>182</v>
      </c>
      <c r="G21" s="52">
        <v>1</v>
      </c>
      <c r="H21" s="52"/>
      <c r="I21" s="69" t="s">
        <v>175</v>
      </c>
      <c r="L21" s="70" t="s">
        <v>176</v>
      </c>
      <c r="M21" s="52">
        <v>6</v>
      </c>
      <c r="N21" s="52">
        <v>6</v>
      </c>
      <c r="O21" s="52">
        <v>6</v>
      </c>
      <c r="P21" s="52">
        <v>3</v>
      </c>
      <c r="Q21" s="52">
        <v>2</v>
      </c>
      <c r="R21" s="52">
        <v>4</v>
      </c>
      <c r="S21" s="52">
        <v>4</v>
      </c>
      <c r="T21" s="52">
        <v>4</v>
      </c>
      <c r="U21" s="52">
        <v>3</v>
      </c>
      <c r="V21" s="52">
        <v>4</v>
      </c>
      <c r="W21" s="52">
        <v>2</v>
      </c>
      <c r="X21" s="52">
        <v>2</v>
      </c>
      <c r="Y21" s="52">
        <v>2</v>
      </c>
      <c r="Z21" s="52">
        <v>2</v>
      </c>
      <c r="AA21" s="52">
        <v>2</v>
      </c>
      <c r="AB21" s="52">
        <v>2</v>
      </c>
      <c r="AC21" s="52">
        <v>5</v>
      </c>
      <c r="AD21" s="52">
        <v>5</v>
      </c>
      <c r="AE21" s="52">
        <v>5</v>
      </c>
      <c r="AF21" s="52">
        <v>5</v>
      </c>
      <c r="AG21" s="52">
        <v>1</v>
      </c>
      <c r="AH21" s="52">
        <v>4</v>
      </c>
      <c r="AI21" s="52">
        <v>2</v>
      </c>
      <c r="AJ21" s="52">
        <v>2</v>
      </c>
      <c r="AK21" s="52">
        <v>5</v>
      </c>
      <c r="AL21" s="52">
        <v>6</v>
      </c>
      <c r="AM21" s="52">
        <v>5</v>
      </c>
      <c r="AN21" s="52">
        <v>5</v>
      </c>
      <c r="AO21" s="52">
        <v>5</v>
      </c>
      <c r="AP21" s="52">
        <v>1</v>
      </c>
      <c r="AQ21" s="52">
        <v>5</v>
      </c>
      <c r="AR21" s="52">
        <v>5</v>
      </c>
      <c r="AS21" s="52">
        <v>3</v>
      </c>
      <c r="AT21" s="52">
        <v>3</v>
      </c>
      <c r="AU21" s="52">
        <v>3</v>
      </c>
      <c r="AV21" s="52">
        <v>5</v>
      </c>
      <c r="AW21" s="52">
        <v>5</v>
      </c>
      <c r="AX21" s="52">
        <v>5</v>
      </c>
      <c r="AY21" s="52">
        <v>2</v>
      </c>
      <c r="AZ21" s="52">
        <v>2</v>
      </c>
      <c r="BA21" s="52">
        <v>1</v>
      </c>
      <c r="BB21" s="52">
        <v>2</v>
      </c>
      <c r="BC21" s="52">
        <v>5</v>
      </c>
      <c r="BD21" s="52">
        <v>5</v>
      </c>
    </row>
    <row r="22" spans="1:57" ht="51.75">
      <c r="A22" s="52">
        <v>1</v>
      </c>
      <c r="B22" s="52">
        <v>16</v>
      </c>
      <c r="C22" s="69" t="s">
        <v>169</v>
      </c>
      <c r="D22" s="52">
        <v>47</v>
      </c>
      <c r="E22" s="69" t="s">
        <v>171</v>
      </c>
      <c r="F22" s="52" t="s">
        <v>179</v>
      </c>
      <c r="G22" s="52">
        <v>4</v>
      </c>
      <c r="H22" s="52"/>
      <c r="I22" s="69" t="s">
        <v>175</v>
      </c>
      <c r="L22" s="69" t="s">
        <v>176</v>
      </c>
      <c r="M22" s="52">
        <v>5</v>
      </c>
      <c r="N22" s="52">
        <v>5</v>
      </c>
      <c r="O22" s="52">
        <v>5</v>
      </c>
      <c r="P22" s="52">
        <v>1</v>
      </c>
      <c r="Q22" s="52">
        <v>1</v>
      </c>
      <c r="R22" s="52">
        <v>1</v>
      </c>
      <c r="S22" s="52">
        <v>1</v>
      </c>
      <c r="T22" s="52">
        <v>1</v>
      </c>
      <c r="U22" s="52">
        <v>3</v>
      </c>
      <c r="V22" s="52">
        <v>1</v>
      </c>
      <c r="W22" s="52">
        <v>2</v>
      </c>
      <c r="X22" s="52">
        <v>2</v>
      </c>
      <c r="Y22" s="52">
        <v>1</v>
      </c>
      <c r="Z22" s="52">
        <v>2</v>
      </c>
      <c r="AA22" s="52">
        <v>1</v>
      </c>
      <c r="AB22" s="52">
        <v>1</v>
      </c>
      <c r="AC22" s="52">
        <v>5</v>
      </c>
      <c r="AD22" s="52">
        <v>5</v>
      </c>
      <c r="AE22" s="52">
        <v>5</v>
      </c>
      <c r="AF22" s="52">
        <v>5</v>
      </c>
      <c r="AG22" s="52">
        <v>5</v>
      </c>
      <c r="AH22" s="52">
        <v>5</v>
      </c>
      <c r="AI22" s="52">
        <v>5</v>
      </c>
      <c r="AJ22" s="52">
        <v>5</v>
      </c>
      <c r="AK22" s="52">
        <v>5</v>
      </c>
      <c r="AL22" s="52">
        <v>5</v>
      </c>
      <c r="AM22" s="52">
        <v>5</v>
      </c>
      <c r="AN22" s="52">
        <v>6</v>
      </c>
      <c r="AO22" s="52">
        <v>5</v>
      </c>
      <c r="AP22" s="52">
        <v>5</v>
      </c>
      <c r="AQ22" s="52">
        <v>5</v>
      </c>
      <c r="AR22" s="52">
        <v>5</v>
      </c>
      <c r="AS22" s="52">
        <v>4</v>
      </c>
      <c r="AT22" s="52">
        <v>4</v>
      </c>
      <c r="AU22" s="52">
        <v>5</v>
      </c>
      <c r="AV22" s="52">
        <v>5</v>
      </c>
      <c r="AW22" s="52">
        <v>5</v>
      </c>
      <c r="AX22" s="52">
        <v>6</v>
      </c>
      <c r="AY22" s="52">
        <v>2</v>
      </c>
      <c r="AZ22" s="52">
        <v>2</v>
      </c>
      <c r="BA22" s="52">
        <v>2</v>
      </c>
      <c r="BB22" s="52">
        <v>2</v>
      </c>
      <c r="BC22" s="52">
        <v>3</v>
      </c>
      <c r="BD22" s="52">
        <v>5</v>
      </c>
    </row>
    <row r="23" spans="1:57" ht="51.75">
      <c r="A23" s="52">
        <v>1</v>
      </c>
      <c r="B23" s="52">
        <v>15</v>
      </c>
      <c r="C23" s="69" t="s">
        <v>169</v>
      </c>
      <c r="D23" s="52">
        <v>38</v>
      </c>
      <c r="E23" s="69" t="s">
        <v>171</v>
      </c>
      <c r="F23" s="52" t="s">
        <v>179</v>
      </c>
      <c r="G23" s="52">
        <v>3</v>
      </c>
      <c r="H23" s="52"/>
      <c r="I23" s="69" t="s">
        <v>175</v>
      </c>
      <c r="L23" s="69" t="s">
        <v>176</v>
      </c>
      <c r="M23" s="52">
        <v>5</v>
      </c>
      <c r="N23" s="52">
        <v>6</v>
      </c>
      <c r="O23" s="52">
        <v>5</v>
      </c>
      <c r="P23" s="52">
        <v>1</v>
      </c>
      <c r="Q23" s="52">
        <v>1</v>
      </c>
      <c r="R23" s="52">
        <v>1</v>
      </c>
      <c r="S23" s="52">
        <v>1</v>
      </c>
      <c r="T23" s="52">
        <v>1</v>
      </c>
      <c r="U23" s="52">
        <v>1</v>
      </c>
      <c r="V23" s="52">
        <v>1</v>
      </c>
      <c r="W23" s="52">
        <v>2</v>
      </c>
      <c r="X23" s="52">
        <v>2</v>
      </c>
      <c r="Y23" s="52">
        <v>2</v>
      </c>
      <c r="Z23" s="52">
        <v>2</v>
      </c>
      <c r="AA23" s="52">
        <v>1</v>
      </c>
      <c r="AB23" s="52">
        <v>2</v>
      </c>
      <c r="AC23" s="52">
        <v>5</v>
      </c>
      <c r="AD23" s="52">
        <v>5</v>
      </c>
      <c r="AE23" s="52">
        <v>5</v>
      </c>
      <c r="AF23" s="52">
        <v>5</v>
      </c>
      <c r="AG23" s="52">
        <v>5</v>
      </c>
      <c r="AH23" s="52">
        <v>5</v>
      </c>
      <c r="AI23" s="52">
        <v>5</v>
      </c>
      <c r="AJ23" s="52">
        <v>5</v>
      </c>
      <c r="AK23" s="52">
        <v>5</v>
      </c>
      <c r="AL23" s="52">
        <v>5</v>
      </c>
      <c r="AM23" s="52">
        <v>5</v>
      </c>
      <c r="AN23" s="52">
        <v>5</v>
      </c>
      <c r="AO23" s="52">
        <v>5</v>
      </c>
      <c r="AP23" s="52">
        <v>5</v>
      </c>
      <c r="AQ23" s="52">
        <v>5</v>
      </c>
      <c r="AR23" s="52">
        <v>5</v>
      </c>
      <c r="AS23" s="52">
        <v>5</v>
      </c>
      <c r="AT23" s="52">
        <v>5</v>
      </c>
      <c r="AU23" s="52">
        <v>5</v>
      </c>
      <c r="AV23" s="52">
        <v>5</v>
      </c>
      <c r="AW23" s="52">
        <v>5</v>
      </c>
      <c r="AX23" s="52">
        <v>5</v>
      </c>
      <c r="AY23" s="52">
        <v>2</v>
      </c>
      <c r="AZ23" s="52">
        <v>2</v>
      </c>
      <c r="BA23" s="52">
        <v>2</v>
      </c>
      <c r="BB23" s="52">
        <v>1</v>
      </c>
      <c r="BC23" s="52">
        <v>3</v>
      </c>
      <c r="BD23" s="52">
        <v>5</v>
      </c>
    </row>
    <row r="24" spans="1:57" ht="51.75">
      <c r="A24" s="52">
        <v>1</v>
      </c>
      <c r="B24" s="52">
        <v>14</v>
      </c>
      <c r="C24" s="69" t="s">
        <v>169</v>
      </c>
      <c r="D24" s="52">
        <v>20</v>
      </c>
      <c r="E24" s="69" t="s">
        <v>172</v>
      </c>
      <c r="F24" s="52" t="s">
        <v>179</v>
      </c>
      <c r="G24" s="52">
        <v>7</v>
      </c>
      <c r="H24" s="52"/>
      <c r="I24" s="69" t="s">
        <v>175</v>
      </c>
      <c r="L24" s="69" t="s">
        <v>176</v>
      </c>
      <c r="M24" s="52">
        <v>5</v>
      </c>
      <c r="N24" s="52">
        <v>5</v>
      </c>
      <c r="O24" s="52">
        <v>5</v>
      </c>
      <c r="P24" s="52">
        <v>1</v>
      </c>
      <c r="Q24" s="52">
        <v>1</v>
      </c>
      <c r="R24" s="52">
        <v>1</v>
      </c>
      <c r="S24" s="52">
        <v>1</v>
      </c>
      <c r="T24" s="52">
        <v>1</v>
      </c>
      <c r="U24" s="52">
        <v>1</v>
      </c>
      <c r="V24" s="52">
        <v>1</v>
      </c>
      <c r="W24" s="52">
        <v>2</v>
      </c>
      <c r="X24" s="52">
        <v>2</v>
      </c>
      <c r="Y24" s="52">
        <v>2</v>
      </c>
      <c r="Z24" s="52">
        <v>2</v>
      </c>
      <c r="AA24" s="52">
        <v>2</v>
      </c>
      <c r="AB24" s="52">
        <v>2</v>
      </c>
      <c r="AC24" s="52">
        <v>5</v>
      </c>
      <c r="AD24" s="52">
        <v>5</v>
      </c>
      <c r="AE24" s="52">
        <v>5</v>
      </c>
      <c r="AF24" s="52">
        <v>5</v>
      </c>
      <c r="AG24" s="52">
        <v>5</v>
      </c>
      <c r="AH24" s="52">
        <v>5</v>
      </c>
      <c r="AI24" s="52">
        <v>5</v>
      </c>
      <c r="AJ24" s="52">
        <v>5</v>
      </c>
      <c r="AK24" s="52">
        <v>5</v>
      </c>
      <c r="AL24" s="52">
        <v>5</v>
      </c>
      <c r="AM24" s="52">
        <v>5</v>
      </c>
      <c r="AN24" s="52"/>
      <c r="AO24" s="52">
        <v>5</v>
      </c>
      <c r="AP24" s="52">
        <v>5</v>
      </c>
      <c r="AQ24" s="52">
        <v>5</v>
      </c>
      <c r="AR24" s="52">
        <v>5</v>
      </c>
      <c r="AS24" s="52">
        <v>5</v>
      </c>
      <c r="AT24" s="52">
        <v>5</v>
      </c>
      <c r="AU24" s="52">
        <v>5</v>
      </c>
      <c r="AV24" s="52">
        <v>5</v>
      </c>
      <c r="AW24" s="52">
        <v>5</v>
      </c>
      <c r="AX24" s="52">
        <v>5</v>
      </c>
      <c r="AY24" s="52">
        <v>2</v>
      </c>
      <c r="AZ24" s="52">
        <v>2</v>
      </c>
      <c r="BA24" s="52">
        <v>1</v>
      </c>
      <c r="BB24" s="52">
        <v>2</v>
      </c>
      <c r="BC24" s="52">
        <v>5</v>
      </c>
      <c r="BD24" s="52">
        <v>5</v>
      </c>
    </row>
    <row r="25" spans="1:57" ht="39">
      <c r="A25" s="52">
        <v>1</v>
      </c>
      <c r="B25" s="52">
        <v>13</v>
      </c>
      <c r="C25" s="69" t="s">
        <v>169</v>
      </c>
      <c r="D25" s="52">
        <v>59</v>
      </c>
      <c r="E25" s="69" t="s">
        <v>171</v>
      </c>
      <c r="F25" s="52" t="s">
        <v>179</v>
      </c>
      <c r="G25" s="52">
        <v>2</v>
      </c>
      <c r="H25" s="52">
        <v>1</v>
      </c>
      <c r="I25" s="69" t="s">
        <v>175</v>
      </c>
      <c r="L25" s="69" t="s">
        <v>177</v>
      </c>
      <c r="M25" s="52">
        <v>5</v>
      </c>
      <c r="N25" s="52">
        <v>5</v>
      </c>
      <c r="O25" s="52">
        <v>5</v>
      </c>
      <c r="P25" s="52">
        <v>1</v>
      </c>
      <c r="Q25" s="52">
        <v>1</v>
      </c>
      <c r="R25" s="52"/>
      <c r="S25" s="52">
        <v>1</v>
      </c>
      <c r="T25" s="52">
        <v>1</v>
      </c>
      <c r="U25" s="52">
        <v>1</v>
      </c>
      <c r="V25" s="52">
        <v>1</v>
      </c>
      <c r="W25" s="52">
        <v>1</v>
      </c>
      <c r="X25" s="52">
        <v>1</v>
      </c>
      <c r="Y25" s="52">
        <v>1</v>
      </c>
      <c r="Z25" s="52">
        <v>1</v>
      </c>
      <c r="AA25" s="52"/>
      <c r="AB25" s="52"/>
      <c r="AC25" s="52">
        <v>5</v>
      </c>
      <c r="AD25" s="52"/>
      <c r="AE25" s="52"/>
      <c r="AF25" s="52">
        <v>5</v>
      </c>
      <c r="AG25" s="52">
        <v>5</v>
      </c>
      <c r="AH25" s="52">
        <v>5</v>
      </c>
      <c r="AI25" s="52">
        <v>5</v>
      </c>
      <c r="AJ25" s="52">
        <v>5</v>
      </c>
      <c r="AK25" s="52">
        <v>5</v>
      </c>
      <c r="AL25" s="52">
        <v>5</v>
      </c>
      <c r="AM25" s="52">
        <v>4</v>
      </c>
      <c r="AN25" s="52">
        <v>6</v>
      </c>
      <c r="AO25" s="52">
        <v>4</v>
      </c>
      <c r="AP25" s="52">
        <v>4</v>
      </c>
      <c r="AQ25" s="52">
        <v>4</v>
      </c>
      <c r="AR25" s="52">
        <v>5</v>
      </c>
      <c r="AS25" s="52">
        <v>4</v>
      </c>
      <c r="AT25" s="52">
        <v>5</v>
      </c>
      <c r="AU25" s="52">
        <v>3</v>
      </c>
      <c r="AV25" s="52">
        <v>3</v>
      </c>
      <c r="AW25" s="52">
        <v>3</v>
      </c>
      <c r="AX25" s="52">
        <v>6</v>
      </c>
      <c r="AY25" s="52">
        <v>3</v>
      </c>
      <c r="AZ25" s="52">
        <v>3</v>
      </c>
      <c r="BB25" s="52">
        <v>3</v>
      </c>
      <c r="BC25" s="52">
        <v>4</v>
      </c>
      <c r="BD25" s="52">
        <v>4</v>
      </c>
    </row>
    <row r="26" spans="1:57" ht="51.75">
      <c r="A26" s="52">
        <v>1</v>
      </c>
      <c r="B26" s="52">
        <v>12</v>
      </c>
      <c r="C26" s="69" t="s">
        <v>168</v>
      </c>
      <c r="D26" s="52">
        <v>27</v>
      </c>
      <c r="E26" s="70" t="s">
        <v>171</v>
      </c>
      <c r="F26" s="52" t="s">
        <v>179</v>
      </c>
      <c r="G26" s="52">
        <v>3</v>
      </c>
      <c r="H26" s="52"/>
      <c r="I26" s="69" t="s">
        <v>175</v>
      </c>
      <c r="L26" s="69" t="s">
        <v>176</v>
      </c>
      <c r="M26" s="52">
        <v>3</v>
      </c>
      <c r="N26" s="52">
        <v>1</v>
      </c>
      <c r="O26" s="52">
        <v>1</v>
      </c>
      <c r="P26" s="52">
        <v>4</v>
      </c>
      <c r="Q26" s="52">
        <v>4</v>
      </c>
      <c r="R26" s="52">
        <v>4</v>
      </c>
      <c r="S26" s="52">
        <v>4</v>
      </c>
      <c r="T26" s="52">
        <v>4</v>
      </c>
      <c r="U26" s="52">
        <v>5</v>
      </c>
      <c r="V26" s="52">
        <v>5</v>
      </c>
      <c r="W26" s="52">
        <v>2</v>
      </c>
      <c r="X26" s="52">
        <v>2</v>
      </c>
      <c r="Y26" s="52">
        <v>2</v>
      </c>
      <c r="Z26" s="52">
        <v>2</v>
      </c>
      <c r="AA26" s="52">
        <v>2</v>
      </c>
      <c r="AB26" s="52">
        <v>2</v>
      </c>
      <c r="AC26" s="52">
        <v>1</v>
      </c>
      <c r="AD26" s="52">
        <v>1</v>
      </c>
      <c r="AE26" s="52">
        <v>1</v>
      </c>
      <c r="AF26" s="52">
        <v>5</v>
      </c>
      <c r="AG26" s="52">
        <v>5</v>
      </c>
      <c r="AH26" s="52">
        <v>5</v>
      </c>
      <c r="AI26" s="52">
        <v>5</v>
      </c>
      <c r="AJ26" s="52">
        <v>5</v>
      </c>
      <c r="AK26" s="52">
        <v>5</v>
      </c>
      <c r="AL26" s="52">
        <v>6</v>
      </c>
      <c r="AM26" s="52">
        <v>6</v>
      </c>
      <c r="AN26" s="52">
        <v>6</v>
      </c>
      <c r="AO26" s="52">
        <v>6</v>
      </c>
      <c r="AP26" s="52">
        <v>6</v>
      </c>
      <c r="AQ26" s="52">
        <v>5</v>
      </c>
      <c r="AR26" s="52">
        <v>5</v>
      </c>
      <c r="AS26" s="52">
        <v>6</v>
      </c>
      <c r="AT26" s="52">
        <v>6</v>
      </c>
      <c r="AU26" s="52">
        <v>6</v>
      </c>
      <c r="AV26" s="52">
        <v>3</v>
      </c>
      <c r="AW26" s="52">
        <v>3</v>
      </c>
      <c r="AX26" s="52">
        <v>6</v>
      </c>
      <c r="AY26" s="52">
        <v>3</v>
      </c>
      <c r="AZ26" s="52">
        <v>3</v>
      </c>
      <c r="BA26" s="52">
        <v>3</v>
      </c>
      <c r="BB26" s="52">
        <v>3</v>
      </c>
      <c r="BC26" s="52">
        <v>4</v>
      </c>
      <c r="BD26" s="52">
        <v>3</v>
      </c>
    </row>
    <row r="27" spans="1:57" ht="51.75">
      <c r="A27" s="52">
        <v>1</v>
      </c>
      <c r="B27" s="52">
        <v>11</v>
      </c>
      <c r="C27" s="69" t="s">
        <v>169</v>
      </c>
      <c r="D27" s="52">
        <v>53</v>
      </c>
      <c r="E27" s="70" t="s">
        <v>171</v>
      </c>
      <c r="F27" s="52" t="s">
        <v>179</v>
      </c>
      <c r="G27" s="52">
        <v>30</v>
      </c>
      <c r="H27" s="52"/>
      <c r="I27" s="69" t="s">
        <v>175</v>
      </c>
      <c r="L27" s="69" t="s">
        <v>176</v>
      </c>
      <c r="M27" s="52">
        <v>5</v>
      </c>
      <c r="N27" s="52">
        <v>5</v>
      </c>
      <c r="O27" s="52">
        <v>5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>
        <v>2</v>
      </c>
      <c r="AC27" s="52">
        <v>5</v>
      </c>
      <c r="AD27" s="52">
        <v>5</v>
      </c>
      <c r="AE27" s="52">
        <v>5</v>
      </c>
      <c r="AF27" s="52">
        <v>5</v>
      </c>
      <c r="AG27" s="52">
        <v>5</v>
      </c>
      <c r="AH27" s="52">
        <v>5</v>
      </c>
      <c r="AI27" s="52">
        <v>5</v>
      </c>
      <c r="AJ27" s="52">
        <v>5</v>
      </c>
      <c r="AK27" s="52">
        <v>5</v>
      </c>
      <c r="AL27" s="52">
        <v>6</v>
      </c>
      <c r="AM27" s="52">
        <v>6</v>
      </c>
      <c r="AN27" s="52">
        <v>6</v>
      </c>
      <c r="AO27" s="52">
        <v>6</v>
      </c>
      <c r="AP27" s="52">
        <v>6</v>
      </c>
      <c r="AQ27" s="52">
        <v>6</v>
      </c>
      <c r="AR27" s="52">
        <v>6</v>
      </c>
      <c r="AS27" s="52">
        <v>6</v>
      </c>
      <c r="AT27" s="52"/>
      <c r="AU27" s="52"/>
      <c r="AV27" s="52">
        <v>6</v>
      </c>
      <c r="AW27" s="52">
        <v>6</v>
      </c>
      <c r="AX27" s="52"/>
      <c r="AY27" s="52"/>
      <c r="BC27" s="52">
        <v>3</v>
      </c>
      <c r="BD27" s="52">
        <v>5</v>
      </c>
      <c r="BE27" t="s">
        <v>186</v>
      </c>
    </row>
    <row r="28" spans="1:57" ht="39">
      <c r="A28" s="52">
        <v>1</v>
      </c>
      <c r="B28" s="52">
        <v>10</v>
      </c>
      <c r="C28" s="69" t="s">
        <v>169</v>
      </c>
      <c r="D28" s="52"/>
      <c r="E28" s="69" t="s">
        <v>171</v>
      </c>
      <c r="F28" s="52" t="s">
        <v>179</v>
      </c>
      <c r="G28" s="52">
        <v>10</v>
      </c>
      <c r="H28" s="52">
        <v>2</v>
      </c>
      <c r="I28" s="69" t="s">
        <v>175</v>
      </c>
      <c r="L28" s="69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>
        <v>5</v>
      </c>
      <c r="AD28" s="52"/>
      <c r="AE28" s="52"/>
      <c r="AF28" s="52">
        <v>5</v>
      </c>
      <c r="AG28" s="52"/>
      <c r="AH28" s="52"/>
      <c r="AI28" s="52"/>
      <c r="AJ28" s="52"/>
      <c r="AK28" s="52"/>
      <c r="AL28" s="52">
        <v>5</v>
      </c>
      <c r="AM28" s="52">
        <v>5</v>
      </c>
      <c r="AN28" s="52">
        <v>5</v>
      </c>
      <c r="AO28" s="52">
        <v>5</v>
      </c>
      <c r="AP28" s="52">
        <v>5</v>
      </c>
      <c r="AQ28" s="52">
        <v>5</v>
      </c>
      <c r="AR28" s="52">
        <v>5</v>
      </c>
      <c r="AS28" s="52">
        <v>5</v>
      </c>
      <c r="AT28" s="52">
        <v>5</v>
      </c>
      <c r="AU28" s="52">
        <v>5</v>
      </c>
      <c r="AV28" s="52">
        <v>5</v>
      </c>
      <c r="AW28" s="52">
        <v>5</v>
      </c>
      <c r="AX28" s="52">
        <v>5</v>
      </c>
      <c r="AY28" s="52"/>
      <c r="BC28" s="52"/>
      <c r="BD28" s="52"/>
    </row>
    <row r="29" spans="1:57" ht="39">
      <c r="A29" s="52">
        <v>1</v>
      </c>
      <c r="B29" s="52">
        <v>9</v>
      </c>
      <c r="C29" s="69" t="s">
        <v>169</v>
      </c>
      <c r="D29" s="52"/>
      <c r="E29" s="69" t="s">
        <v>171</v>
      </c>
      <c r="F29" s="52"/>
      <c r="G29" s="52"/>
      <c r="H29" s="52"/>
      <c r="I29" s="69"/>
      <c r="L29" s="69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BC29" s="52"/>
      <c r="BD29" s="52"/>
    </row>
    <row r="30" spans="1:57" ht="39">
      <c r="A30" s="52">
        <v>1</v>
      </c>
      <c r="B30" s="52">
        <v>8</v>
      </c>
      <c r="C30" s="69" t="s">
        <v>169</v>
      </c>
      <c r="D30" s="52">
        <v>18</v>
      </c>
      <c r="E30" s="69" t="s">
        <v>171</v>
      </c>
      <c r="F30" s="52" t="s">
        <v>179</v>
      </c>
      <c r="G30" s="52">
        <v>5</v>
      </c>
      <c r="H30" s="52"/>
      <c r="I30" s="69" t="s">
        <v>175</v>
      </c>
      <c r="L30" s="69" t="s">
        <v>177</v>
      </c>
      <c r="M30" s="52">
        <v>5</v>
      </c>
      <c r="N30" s="52">
        <v>5</v>
      </c>
      <c r="O30" s="52">
        <v>5</v>
      </c>
      <c r="P30" s="52">
        <v>1</v>
      </c>
      <c r="Q30" s="52">
        <v>1</v>
      </c>
      <c r="R30" s="52">
        <v>1</v>
      </c>
      <c r="S30" s="52">
        <v>1</v>
      </c>
      <c r="T30" s="52">
        <v>1</v>
      </c>
      <c r="U30" s="52">
        <v>1</v>
      </c>
      <c r="V30" s="52">
        <v>1</v>
      </c>
      <c r="W30" s="52">
        <v>1</v>
      </c>
      <c r="X30" s="52">
        <v>1</v>
      </c>
      <c r="Y30" s="52">
        <v>1</v>
      </c>
      <c r="Z30" s="52">
        <v>1</v>
      </c>
      <c r="AA30" s="52">
        <v>1</v>
      </c>
      <c r="AB30" s="52">
        <v>1</v>
      </c>
      <c r="AC30" s="52">
        <v>5</v>
      </c>
      <c r="AD30" s="52">
        <v>5</v>
      </c>
      <c r="AE30" s="52">
        <v>5</v>
      </c>
      <c r="AF30" s="52">
        <v>5</v>
      </c>
      <c r="AG30" s="52">
        <v>5</v>
      </c>
      <c r="AH30" s="52">
        <v>5</v>
      </c>
      <c r="AI30" s="52">
        <v>5</v>
      </c>
      <c r="AJ30" s="52">
        <v>5</v>
      </c>
      <c r="AK30" s="52">
        <v>5</v>
      </c>
      <c r="AL30" s="52">
        <v>5</v>
      </c>
      <c r="AM30" s="52">
        <v>4</v>
      </c>
      <c r="AN30" s="52">
        <v>4</v>
      </c>
      <c r="AO30" s="52">
        <v>5</v>
      </c>
      <c r="AP30" s="52">
        <v>5</v>
      </c>
      <c r="AQ30" s="52">
        <v>5</v>
      </c>
      <c r="AR30" s="52">
        <v>5</v>
      </c>
      <c r="AS30" s="52">
        <v>5</v>
      </c>
      <c r="AT30" s="52">
        <v>5</v>
      </c>
      <c r="AU30" s="52">
        <v>5</v>
      </c>
      <c r="AV30" s="52">
        <v>5</v>
      </c>
      <c r="AW30" s="52">
        <v>5</v>
      </c>
      <c r="AX30" s="52">
        <v>5</v>
      </c>
      <c r="AY30" s="52">
        <v>2</v>
      </c>
      <c r="AZ30" s="52">
        <v>2</v>
      </c>
      <c r="BA30" s="52">
        <v>2</v>
      </c>
      <c r="BB30" s="52">
        <v>2</v>
      </c>
      <c r="BC30" s="52">
        <v>2</v>
      </c>
      <c r="BD30" s="52">
        <v>5</v>
      </c>
    </row>
    <row r="31" spans="1:57" ht="51.75">
      <c r="A31" s="52">
        <v>1</v>
      </c>
      <c r="B31">
        <v>7</v>
      </c>
      <c r="C31" s="69" t="s">
        <v>168</v>
      </c>
      <c r="E31" s="69" t="s">
        <v>173</v>
      </c>
      <c r="F31" t="s">
        <v>181</v>
      </c>
      <c r="G31">
        <v>2</v>
      </c>
      <c r="I31" s="69" t="s">
        <v>175</v>
      </c>
      <c r="L31" s="69" t="s">
        <v>176</v>
      </c>
      <c r="M31">
        <v>5</v>
      </c>
      <c r="N31">
        <v>5</v>
      </c>
      <c r="O31">
        <v>5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2</v>
      </c>
      <c r="X31">
        <v>2</v>
      </c>
      <c r="Y31">
        <v>2</v>
      </c>
      <c r="Z31">
        <v>2</v>
      </c>
      <c r="AA31">
        <v>2</v>
      </c>
      <c r="AB31">
        <v>2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5</v>
      </c>
      <c r="AS31">
        <v>5</v>
      </c>
      <c r="AU31">
        <v>5</v>
      </c>
      <c r="AV31">
        <v>5</v>
      </c>
      <c r="AW31">
        <v>5</v>
      </c>
      <c r="AX31">
        <v>5</v>
      </c>
      <c r="AY31">
        <v>2</v>
      </c>
      <c r="AZ31" s="52">
        <v>2</v>
      </c>
      <c r="BA31" s="52">
        <v>2</v>
      </c>
      <c r="BB31" s="52">
        <v>2</v>
      </c>
      <c r="BC31">
        <v>5</v>
      </c>
      <c r="BD31">
        <v>5</v>
      </c>
    </row>
    <row r="32" spans="1:57" ht="51.75">
      <c r="A32" s="52">
        <v>1</v>
      </c>
      <c r="B32">
        <v>6</v>
      </c>
      <c r="C32" s="69" t="s">
        <v>168</v>
      </c>
      <c r="D32">
        <v>45</v>
      </c>
      <c r="E32" s="69" t="s">
        <v>171</v>
      </c>
      <c r="F32" t="s">
        <v>181</v>
      </c>
      <c r="G32">
        <v>4</v>
      </c>
      <c r="I32" s="69" t="s">
        <v>175</v>
      </c>
      <c r="L32" s="69" t="s">
        <v>176</v>
      </c>
      <c r="P32">
        <v>1</v>
      </c>
      <c r="Q32">
        <v>1</v>
      </c>
      <c r="R32">
        <v>1</v>
      </c>
      <c r="S32">
        <v>1</v>
      </c>
      <c r="T32">
        <v>1</v>
      </c>
      <c r="U32">
        <v>3</v>
      </c>
      <c r="V32">
        <v>3</v>
      </c>
      <c r="W32">
        <v>1</v>
      </c>
      <c r="X32">
        <v>1</v>
      </c>
      <c r="Y32">
        <v>1</v>
      </c>
      <c r="Z32">
        <v>2</v>
      </c>
      <c r="AA32">
        <v>2</v>
      </c>
      <c r="AB32">
        <v>2</v>
      </c>
      <c r="AC32">
        <v>1</v>
      </c>
      <c r="AD32">
        <v>2</v>
      </c>
      <c r="AE32">
        <v>5</v>
      </c>
      <c r="AF32">
        <v>5</v>
      </c>
      <c r="AG32">
        <v>5</v>
      </c>
      <c r="AH32">
        <v>5</v>
      </c>
      <c r="AI32">
        <v>5</v>
      </c>
      <c r="AJ32">
        <v>5</v>
      </c>
      <c r="AK32">
        <v>5</v>
      </c>
      <c r="AL32">
        <v>6</v>
      </c>
      <c r="AM32">
        <v>6</v>
      </c>
      <c r="AN32">
        <v>6</v>
      </c>
      <c r="AO32">
        <v>6</v>
      </c>
      <c r="AY32">
        <v>2</v>
      </c>
      <c r="BC32">
        <v>4</v>
      </c>
      <c r="BD32">
        <v>3</v>
      </c>
    </row>
    <row r="33" spans="1:56" ht="39">
      <c r="A33" s="52">
        <v>1</v>
      </c>
      <c r="B33">
        <v>5</v>
      </c>
      <c r="C33" s="69" t="s">
        <v>168</v>
      </c>
      <c r="D33">
        <v>65</v>
      </c>
      <c r="E33" s="69" t="s">
        <v>171</v>
      </c>
      <c r="F33" t="s">
        <v>181</v>
      </c>
      <c r="I33" s="69" t="s">
        <v>175</v>
      </c>
      <c r="L33" s="69" t="s">
        <v>177</v>
      </c>
      <c r="P33">
        <v>1</v>
      </c>
      <c r="Q33">
        <v>1</v>
      </c>
      <c r="Z33">
        <v>1</v>
      </c>
      <c r="AA33">
        <v>1</v>
      </c>
    </row>
    <row r="34" spans="1:56" ht="51.75">
      <c r="A34" s="52">
        <v>1</v>
      </c>
      <c r="B34">
        <v>4</v>
      </c>
      <c r="C34" s="69" t="s">
        <v>168</v>
      </c>
      <c r="D34">
        <v>29</v>
      </c>
      <c r="E34" s="69" t="s">
        <v>171</v>
      </c>
      <c r="F34" t="s">
        <v>179</v>
      </c>
      <c r="G34">
        <v>2</v>
      </c>
      <c r="I34" s="69" t="s">
        <v>174</v>
      </c>
      <c r="L34" s="69" t="s">
        <v>176</v>
      </c>
      <c r="M34">
        <v>5</v>
      </c>
      <c r="W34">
        <v>2</v>
      </c>
      <c r="X34">
        <v>2</v>
      </c>
      <c r="Y34">
        <v>2</v>
      </c>
      <c r="Z34">
        <v>2</v>
      </c>
      <c r="AA34">
        <v>2</v>
      </c>
      <c r="AB34">
        <v>2</v>
      </c>
      <c r="AC34">
        <v>5</v>
      </c>
      <c r="AD34">
        <v>5</v>
      </c>
      <c r="AE34">
        <v>5</v>
      </c>
      <c r="AF34">
        <v>5</v>
      </c>
      <c r="AL34">
        <v>5</v>
      </c>
      <c r="AM34">
        <v>5</v>
      </c>
      <c r="AR34">
        <v>5</v>
      </c>
      <c r="AW34">
        <v>5</v>
      </c>
      <c r="BC34">
        <v>4</v>
      </c>
      <c r="BD34">
        <v>5</v>
      </c>
    </row>
    <row r="35" spans="1:56" ht="39">
      <c r="A35" s="52">
        <v>1</v>
      </c>
      <c r="B35">
        <v>3</v>
      </c>
      <c r="C35" s="69" t="s">
        <v>169</v>
      </c>
      <c r="D35">
        <v>25</v>
      </c>
      <c r="E35" s="69" t="s">
        <v>171</v>
      </c>
      <c r="F35" t="s">
        <v>179</v>
      </c>
      <c r="G35">
        <v>6</v>
      </c>
      <c r="I35" s="69" t="s">
        <v>175</v>
      </c>
      <c r="L35" s="69" t="s">
        <v>177</v>
      </c>
      <c r="M35">
        <v>5</v>
      </c>
      <c r="N35">
        <v>3</v>
      </c>
      <c r="O35">
        <v>5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5</v>
      </c>
      <c r="AD35">
        <v>5</v>
      </c>
      <c r="AE35">
        <v>5</v>
      </c>
      <c r="AL35">
        <v>4</v>
      </c>
      <c r="AM35">
        <v>4</v>
      </c>
      <c r="AN35">
        <v>4</v>
      </c>
      <c r="AO35">
        <v>4</v>
      </c>
      <c r="AQ35">
        <v>3</v>
      </c>
      <c r="AR35">
        <v>3</v>
      </c>
      <c r="AS35">
        <v>3</v>
      </c>
      <c r="AT35">
        <v>4</v>
      </c>
      <c r="AU35">
        <v>4</v>
      </c>
      <c r="AV35">
        <v>5</v>
      </c>
      <c r="AW35">
        <v>5</v>
      </c>
      <c r="AX35">
        <v>5</v>
      </c>
      <c r="AY35">
        <v>1</v>
      </c>
      <c r="AZ35" s="52">
        <v>2</v>
      </c>
      <c r="BA35" s="52">
        <v>2</v>
      </c>
      <c r="BB35" s="52">
        <v>2</v>
      </c>
      <c r="BC35">
        <v>3</v>
      </c>
      <c r="BD35">
        <v>5</v>
      </c>
    </row>
    <row r="36" spans="1:56" ht="39">
      <c r="A36" s="52">
        <v>1</v>
      </c>
      <c r="B36">
        <v>2</v>
      </c>
      <c r="C36" s="69" t="s">
        <v>168</v>
      </c>
      <c r="D36">
        <v>68</v>
      </c>
      <c r="E36" s="69" t="s">
        <v>170</v>
      </c>
      <c r="F36" t="s">
        <v>181</v>
      </c>
      <c r="G36">
        <v>4</v>
      </c>
      <c r="H36">
        <v>1</v>
      </c>
      <c r="I36" s="69" t="s">
        <v>175</v>
      </c>
      <c r="L36" s="69" t="s">
        <v>177</v>
      </c>
      <c r="AC36">
        <v>5</v>
      </c>
      <c r="AD36">
        <v>5</v>
      </c>
      <c r="AE36">
        <v>5</v>
      </c>
      <c r="AF36">
        <v>5</v>
      </c>
      <c r="AG36">
        <v>5</v>
      </c>
      <c r="AH36">
        <v>5</v>
      </c>
      <c r="AI36">
        <v>5</v>
      </c>
      <c r="AJ36">
        <v>5</v>
      </c>
      <c r="AK36">
        <v>5</v>
      </c>
      <c r="AL36">
        <v>5</v>
      </c>
      <c r="AM36">
        <v>5</v>
      </c>
      <c r="AN36">
        <v>6</v>
      </c>
      <c r="AO36">
        <v>5</v>
      </c>
      <c r="AP36">
        <v>4</v>
      </c>
      <c r="AQ36">
        <v>5</v>
      </c>
      <c r="AR36">
        <v>5</v>
      </c>
      <c r="AS36">
        <v>5</v>
      </c>
      <c r="AT36">
        <v>6</v>
      </c>
      <c r="AU36">
        <v>4</v>
      </c>
      <c r="AV36">
        <v>3</v>
      </c>
      <c r="AW36">
        <v>5</v>
      </c>
      <c r="AX36">
        <v>5</v>
      </c>
      <c r="AY36">
        <v>2</v>
      </c>
      <c r="AZ36" s="52">
        <v>2</v>
      </c>
      <c r="BA36" s="52">
        <v>2</v>
      </c>
      <c r="BB36" s="52">
        <v>2</v>
      </c>
      <c r="BC36">
        <v>4</v>
      </c>
      <c r="BD36">
        <v>4</v>
      </c>
    </row>
    <row r="37" spans="1:56" ht="51.75">
      <c r="A37" s="52">
        <v>1</v>
      </c>
      <c r="B37">
        <v>1</v>
      </c>
      <c r="C37" s="69" t="s">
        <v>168</v>
      </c>
      <c r="D37">
        <v>47</v>
      </c>
      <c r="E37" s="70" t="s">
        <v>172</v>
      </c>
      <c r="F37" t="s">
        <v>181</v>
      </c>
      <c r="G37">
        <v>2</v>
      </c>
      <c r="I37" s="69" t="s">
        <v>175</v>
      </c>
      <c r="L37" s="69" t="s">
        <v>176</v>
      </c>
      <c r="M37">
        <v>5</v>
      </c>
      <c r="O37">
        <v>5</v>
      </c>
      <c r="P37">
        <v>1</v>
      </c>
      <c r="Q37">
        <v>1</v>
      </c>
      <c r="R37">
        <v>1</v>
      </c>
      <c r="S37">
        <v>1</v>
      </c>
      <c r="T37">
        <v>1</v>
      </c>
      <c r="U37">
        <v>3</v>
      </c>
      <c r="V37">
        <v>3</v>
      </c>
      <c r="W37">
        <v>2</v>
      </c>
      <c r="X37">
        <v>4</v>
      </c>
      <c r="Y37">
        <v>4</v>
      </c>
      <c r="Z37">
        <v>1</v>
      </c>
      <c r="AA37">
        <v>2</v>
      </c>
      <c r="AB37">
        <v>2</v>
      </c>
      <c r="AC37">
        <v>5</v>
      </c>
      <c r="AD37">
        <v>5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L37">
        <v>6</v>
      </c>
      <c r="AM37">
        <v>6</v>
      </c>
      <c r="AN37">
        <v>6</v>
      </c>
      <c r="AO37">
        <v>5</v>
      </c>
      <c r="AP37">
        <v>5</v>
      </c>
      <c r="AQ37">
        <v>6</v>
      </c>
      <c r="AR37">
        <v>5</v>
      </c>
      <c r="AS37">
        <v>5</v>
      </c>
      <c r="AT37">
        <v>6</v>
      </c>
      <c r="AU37">
        <v>6</v>
      </c>
      <c r="AV37">
        <v>5</v>
      </c>
      <c r="AW37">
        <v>4</v>
      </c>
      <c r="AX37">
        <v>6</v>
      </c>
      <c r="AY37">
        <v>2</v>
      </c>
      <c r="AZ37" s="52">
        <v>2</v>
      </c>
      <c r="BA37" s="52">
        <v>2</v>
      </c>
      <c r="BB37" s="52">
        <v>2</v>
      </c>
      <c r="BC37">
        <v>4</v>
      </c>
      <c r="BD37">
        <v>5</v>
      </c>
    </row>
    <row r="38" spans="1:56">
      <c r="C38"/>
      <c r="J38"/>
      <c r="K38"/>
      <c r="AZ38"/>
      <c r="BA38"/>
      <c r="BB38"/>
    </row>
    <row r="39" spans="1:56">
      <c r="C39"/>
      <c r="J39"/>
      <c r="K39"/>
      <c r="AZ39"/>
      <c r="BA39"/>
      <c r="BB39"/>
    </row>
    <row r="40" spans="1:56">
      <c r="C40"/>
      <c r="J40"/>
      <c r="K40"/>
      <c r="AZ40"/>
      <c r="BA40"/>
      <c r="BB40"/>
    </row>
    <row r="41" spans="1:56">
      <c r="C41"/>
      <c r="J41"/>
      <c r="K41"/>
      <c r="AZ41"/>
      <c r="BA41"/>
      <c r="BB41"/>
    </row>
    <row r="42" spans="1:56">
      <c r="C42"/>
      <c r="J42"/>
      <c r="K42"/>
      <c r="AZ42"/>
      <c r="BA42"/>
      <c r="BB42"/>
    </row>
    <row r="43" spans="1:56">
      <c r="C43"/>
      <c r="J43"/>
      <c r="K43"/>
      <c r="AZ43"/>
      <c r="BA43"/>
      <c r="BB43"/>
    </row>
    <row r="44" spans="1:56">
      <c r="C44"/>
      <c r="J44"/>
      <c r="K44"/>
      <c r="AZ44"/>
      <c r="BA44"/>
      <c r="BB44"/>
    </row>
    <row r="45" spans="1:56">
      <c r="C45"/>
      <c r="J45"/>
      <c r="K45"/>
      <c r="AZ45"/>
      <c r="BA45"/>
      <c r="BB45"/>
    </row>
    <row r="46" spans="1:56">
      <c r="C46"/>
      <c r="J46"/>
      <c r="K46"/>
      <c r="AZ46"/>
      <c r="BA46"/>
      <c r="BB46"/>
    </row>
    <row r="47" spans="1:56">
      <c r="C47"/>
      <c r="J47"/>
      <c r="K47"/>
      <c r="AZ47"/>
      <c r="BA47"/>
      <c r="BB47"/>
    </row>
    <row r="48" spans="1:56">
      <c r="C48"/>
      <c r="J48"/>
      <c r="K48"/>
      <c r="AZ48"/>
      <c r="BA48"/>
      <c r="BB48"/>
    </row>
    <row r="49" spans="3:54">
      <c r="C49"/>
      <c r="J49"/>
      <c r="K49"/>
      <c r="AZ49"/>
      <c r="BA49"/>
      <c r="BB49"/>
    </row>
    <row r="50" spans="3:54">
      <c r="C50"/>
      <c r="J50"/>
      <c r="K50"/>
      <c r="AZ50"/>
      <c r="BA50"/>
      <c r="BB50"/>
    </row>
    <row r="51" spans="3:54">
      <c r="C51"/>
      <c r="J51"/>
      <c r="K51"/>
      <c r="AZ51"/>
      <c r="BA51"/>
      <c r="BB51"/>
    </row>
    <row r="52" spans="3:54">
      <c r="C52"/>
      <c r="J52"/>
      <c r="K52"/>
      <c r="AZ52"/>
      <c r="BA52"/>
      <c r="BB52"/>
    </row>
    <row r="53" spans="3:54">
      <c r="C53"/>
      <c r="J53"/>
      <c r="K53"/>
      <c r="AZ53"/>
      <c r="BA53"/>
      <c r="BB53"/>
    </row>
    <row r="54" spans="3:54">
      <c r="C54"/>
      <c r="J54"/>
      <c r="K54"/>
      <c r="AZ54"/>
      <c r="BA54"/>
      <c r="BB54"/>
    </row>
    <row r="55" spans="3:54">
      <c r="C55"/>
      <c r="J55"/>
      <c r="K55"/>
      <c r="AZ55"/>
      <c r="BA55"/>
      <c r="BB55"/>
    </row>
    <row r="56" spans="3:54">
      <c r="C56"/>
      <c r="J56"/>
      <c r="K56"/>
      <c r="AZ56"/>
      <c r="BA56"/>
      <c r="BB56"/>
    </row>
    <row r="57" spans="3:54">
      <c r="C57"/>
      <c r="J57"/>
      <c r="K57"/>
      <c r="AZ57"/>
      <c r="BA57"/>
      <c r="BB57"/>
    </row>
    <row r="58" spans="3:54">
      <c r="C58"/>
      <c r="J58"/>
      <c r="K58"/>
      <c r="AZ58"/>
      <c r="BA58"/>
      <c r="BB58"/>
    </row>
    <row r="59" spans="3:54">
      <c r="C59"/>
      <c r="J59"/>
      <c r="K59"/>
      <c r="AZ59"/>
      <c r="BA59"/>
      <c r="BB59"/>
    </row>
    <row r="60" spans="3:54">
      <c r="C60"/>
      <c r="J60"/>
      <c r="K60"/>
      <c r="AZ60"/>
      <c r="BA60"/>
      <c r="BB60"/>
    </row>
    <row r="61" spans="3:54">
      <c r="C61"/>
      <c r="J61"/>
      <c r="K61"/>
      <c r="AZ61"/>
      <c r="BA61"/>
      <c r="BB61"/>
    </row>
    <row r="62" spans="3:54">
      <c r="C62"/>
      <c r="J62"/>
      <c r="K62"/>
      <c r="AZ62"/>
      <c r="BA62"/>
      <c r="BB62"/>
    </row>
    <row r="63" spans="3:54">
      <c r="C63"/>
      <c r="J63"/>
      <c r="K63"/>
      <c r="AZ63"/>
      <c r="BA63"/>
      <c r="BB63"/>
    </row>
    <row r="64" spans="3:54">
      <c r="C64"/>
      <c r="J64"/>
      <c r="K64"/>
      <c r="AZ64"/>
      <c r="BA64"/>
      <c r="BB64"/>
    </row>
    <row r="65" spans="3:54">
      <c r="C65"/>
      <c r="J65"/>
      <c r="K65"/>
      <c r="AZ65"/>
      <c r="BA65"/>
      <c r="BB65"/>
    </row>
    <row r="66" spans="3:54">
      <c r="C66"/>
      <c r="J66"/>
      <c r="K66"/>
      <c r="AZ66"/>
      <c r="BA66"/>
      <c r="BB66"/>
    </row>
    <row r="67" spans="3:54">
      <c r="C67"/>
      <c r="J67"/>
      <c r="K67"/>
      <c r="AZ67"/>
      <c r="BA67"/>
      <c r="BB67"/>
    </row>
    <row r="68" spans="3:54">
      <c r="C68"/>
      <c r="J68"/>
      <c r="K68"/>
      <c r="AZ68"/>
      <c r="BA68"/>
      <c r="BB68"/>
    </row>
    <row r="69" spans="3:54">
      <c r="C69"/>
      <c r="J69"/>
      <c r="K69"/>
      <c r="AZ69"/>
      <c r="BA69"/>
      <c r="BB69"/>
    </row>
    <row r="70" spans="3:54">
      <c r="C70"/>
      <c r="J70"/>
      <c r="K70"/>
      <c r="AZ70"/>
      <c r="BA70"/>
      <c r="BB70"/>
    </row>
    <row r="71" spans="3:54">
      <c r="C71"/>
      <c r="J71"/>
      <c r="K71"/>
      <c r="AZ71"/>
      <c r="BA71"/>
      <c r="BB71"/>
    </row>
    <row r="72" spans="3:54">
      <c r="C72"/>
      <c r="J72"/>
      <c r="K72"/>
      <c r="AZ72"/>
      <c r="BA72"/>
      <c r="BB72"/>
    </row>
    <row r="73" spans="3:54">
      <c r="C73"/>
      <c r="J73"/>
      <c r="K73"/>
      <c r="AZ73"/>
      <c r="BA73"/>
      <c r="BB73"/>
    </row>
    <row r="74" spans="3:54">
      <c r="C74"/>
      <c r="J74"/>
      <c r="K74"/>
      <c r="AZ74"/>
      <c r="BA74"/>
      <c r="BB74"/>
    </row>
    <row r="75" spans="3:54">
      <c r="C75"/>
      <c r="J75"/>
      <c r="K75"/>
      <c r="AZ75"/>
      <c r="BA75"/>
      <c r="BB75"/>
    </row>
    <row r="76" spans="3:54">
      <c r="C76"/>
      <c r="J76"/>
      <c r="K76"/>
      <c r="AZ76"/>
      <c r="BA76"/>
      <c r="BB76"/>
    </row>
    <row r="77" spans="3:54">
      <c r="C77"/>
      <c r="J77"/>
      <c r="K77"/>
      <c r="AZ77"/>
      <c r="BA77"/>
      <c r="BB77"/>
    </row>
    <row r="78" spans="3:54">
      <c r="C78"/>
      <c r="J78"/>
      <c r="K78"/>
      <c r="AZ78"/>
      <c r="BA78"/>
      <c r="BB78"/>
    </row>
    <row r="79" spans="3:54">
      <c r="C79"/>
      <c r="J79"/>
      <c r="K79"/>
      <c r="AZ79"/>
      <c r="BA79"/>
      <c r="BB79"/>
    </row>
    <row r="80" spans="3:54">
      <c r="C80"/>
      <c r="J80"/>
      <c r="K80"/>
      <c r="AZ80"/>
      <c r="BA80"/>
      <c r="BB80"/>
    </row>
    <row r="81" spans="3:54">
      <c r="C81"/>
      <c r="J81"/>
      <c r="K81"/>
      <c r="AZ81"/>
      <c r="BA81"/>
      <c r="BB81"/>
    </row>
    <row r="82" spans="3:54">
      <c r="C82"/>
      <c r="J82"/>
      <c r="K82"/>
      <c r="AZ82"/>
      <c r="BA82"/>
      <c r="BB82"/>
    </row>
    <row r="83" spans="3:54">
      <c r="C83"/>
      <c r="J83"/>
      <c r="K83"/>
      <c r="AZ83"/>
      <c r="BA83"/>
      <c r="BB83"/>
    </row>
    <row r="84" spans="3:54">
      <c r="C84"/>
      <c r="J84"/>
      <c r="K84"/>
      <c r="AZ84"/>
      <c r="BA84"/>
      <c r="BB84"/>
    </row>
    <row r="85" spans="3:54">
      <c r="C85"/>
      <c r="J85"/>
      <c r="K85"/>
      <c r="AZ85"/>
      <c r="BA85"/>
      <c r="BB85"/>
    </row>
    <row r="86" spans="3:54">
      <c r="C86"/>
      <c r="J86"/>
      <c r="K86"/>
      <c r="AZ86"/>
      <c r="BA86"/>
      <c r="BB86"/>
    </row>
    <row r="87" spans="3:54">
      <c r="C87"/>
      <c r="J87"/>
      <c r="K87"/>
      <c r="AZ87"/>
      <c r="BA87"/>
      <c r="BB87"/>
    </row>
    <row r="88" spans="3:54">
      <c r="C88"/>
      <c r="J88"/>
      <c r="K88"/>
      <c r="AZ88"/>
      <c r="BA88"/>
      <c r="BB88"/>
    </row>
    <row r="89" spans="3:54">
      <c r="C89"/>
      <c r="J89"/>
      <c r="K89"/>
      <c r="AZ89"/>
      <c r="BA89"/>
      <c r="BB89"/>
    </row>
    <row r="90" spans="3:54">
      <c r="C90"/>
      <c r="J90"/>
      <c r="K90"/>
      <c r="AZ90"/>
      <c r="BA90"/>
      <c r="BB90"/>
    </row>
    <row r="91" spans="3:54">
      <c r="C91"/>
      <c r="J91"/>
      <c r="K91"/>
      <c r="AZ91"/>
      <c r="BA91"/>
      <c r="BB91"/>
    </row>
    <row r="92" spans="3:54">
      <c r="C92"/>
      <c r="J92"/>
      <c r="K92"/>
      <c r="AZ92"/>
      <c r="BA92"/>
      <c r="BB92"/>
    </row>
    <row r="93" spans="3:54">
      <c r="C93"/>
      <c r="J93"/>
      <c r="K93"/>
      <c r="AZ93"/>
      <c r="BA93"/>
      <c r="BB93"/>
    </row>
    <row r="94" spans="3:54">
      <c r="C94"/>
      <c r="J94"/>
      <c r="K94"/>
      <c r="AZ94"/>
      <c r="BA94"/>
      <c r="BB94"/>
    </row>
    <row r="95" spans="3:54">
      <c r="C95"/>
      <c r="J95"/>
      <c r="K95"/>
      <c r="AZ95"/>
      <c r="BA95"/>
      <c r="BB95"/>
    </row>
    <row r="96" spans="3:54">
      <c r="C96"/>
      <c r="J96"/>
      <c r="K96"/>
      <c r="AZ96"/>
      <c r="BA96"/>
      <c r="BB96"/>
    </row>
    <row r="97" spans="3:54">
      <c r="C97"/>
      <c r="J97"/>
      <c r="K97"/>
      <c r="AZ97"/>
      <c r="BA97"/>
      <c r="BB97"/>
    </row>
    <row r="98" spans="3:54">
      <c r="C98"/>
      <c r="J98"/>
      <c r="K98"/>
      <c r="AZ98"/>
      <c r="BA98"/>
      <c r="BB98"/>
    </row>
    <row r="99" spans="3:54">
      <c r="C99"/>
      <c r="J99"/>
      <c r="K99"/>
      <c r="AZ99"/>
      <c r="BA99"/>
      <c r="BB99"/>
    </row>
    <row r="100" spans="3:54">
      <c r="C100"/>
      <c r="J100"/>
      <c r="K100"/>
      <c r="AZ100"/>
      <c r="BA100"/>
      <c r="BB100"/>
    </row>
    <row r="101" spans="3:54">
      <c r="C101"/>
      <c r="J101"/>
      <c r="K101"/>
      <c r="AZ101"/>
      <c r="BA101"/>
      <c r="BB101"/>
    </row>
    <row r="102" spans="3:54">
      <c r="C102"/>
      <c r="J102"/>
      <c r="K102"/>
      <c r="AZ102"/>
      <c r="BA102"/>
      <c r="BB102"/>
    </row>
    <row r="103" spans="3:54">
      <c r="C103"/>
      <c r="J103"/>
      <c r="K103"/>
      <c r="AZ103"/>
      <c r="BA103"/>
      <c r="BB103"/>
    </row>
    <row r="104" spans="3:54">
      <c r="C104"/>
      <c r="J104"/>
      <c r="K104"/>
      <c r="AZ104"/>
      <c r="BA104"/>
      <c r="BB104"/>
    </row>
    <row r="105" spans="3:54">
      <c r="C105"/>
      <c r="J105"/>
      <c r="K105"/>
      <c r="AZ105"/>
      <c r="BA105"/>
      <c r="BB105"/>
    </row>
    <row r="106" spans="3:54">
      <c r="C106"/>
      <c r="J106"/>
      <c r="K106"/>
      <c r="AZ106"/>
      <c r="BA106"/>
      <c r="BB106"/>
    </row>
    <row r="107" spans="3:54">
      <c r="C107"/>
      <c r="J107"/>
      <c r="K107"/>
      <c r="AZ107"/>
      <c r="BA107"/>
      <c r="BB107"/>
    </row>
    <row r="108" spans="3:54">
      <c r="C108"/>
      <c r="J108"/>
      <c r="K108"/>
      <c r="AZ108"/>
      <c r="BA108"/>
      <c r="BB108"/>
    </row>
    <row r="109" spans="3:54">
      <c r="C109"/>
      <c r="J109"/>
      <c r="K109"/>
      <c r="AZ109"/>
      <c r="BA109"/>
      <c r="BB109"/>
    </row>
    <row r="110" spans="3:54">
      <c r="C110"/>
      <c r="J110"/>
      <c r="K110"/>
      <c r="AZ110"/>
      <c r="BA110"/>
      <c r="BB110"/>
    </row>
    <row r="111" spans="3:54">
      <c r="C111"/>
      <c r="J111"/>
      <c r="K111"/>
      <c r="AZ111"/>
      <c r="BA111"/>
      <c r="BB111"/>
    </row>
    <row r="112" spans="3:54">
      <c r="C112"/>
      <c r="J112"/>
      <c r="K112"/>
      <c r="AZ112"/>
      <c r="BA112"/>
      <c r="BB112"/>
    </row>
    <row r="113" spans="3:54">
      <c r="C113"/>
      <c r="J113"/>
      <c r="K113"/>
      <c r="AZ113"/>
      <c r="BA113"/>
      <c r="BB113"/>
    </row>
    <row r="114" spans="3:54">
      <c r="C114"/>
      <c r="J114"/>
      <c r="K114"/>
      <c r="AZ114"/>
      <c r="BA114"/>
      <c r="BB114"/>
    </row>
    <row r="115" spans="3:54">
      <c r="C115"/>
      <c r="J115"/>
      <c r="K115"/>
      <c r="AZ115"/>
      <c r="BA115"/>
      <c r="BB115"/>
    </row>
    <row r="116" spans="3:54">
      <c r="C116"/>
      <c r="J116"/>
      <c r="K116"/>
      <c r="AZ116"/>
      <c r="BA116"/>
      <c r="BB116"/>
    </row>
    <row r="117" spans="3:54">
      <c r="C117"/>
      <c r="J117"/>
      <c r="K117"/>
      <c r="AZ117"/>
      <c r="BA117"/>
      <c r="BB117"/>
    </row>
    <row r="118" spans="3:54">
      <c r="C118"/>
      <c r="J118"/>
      <c r="K118"/>
      <c r="AZ118"/>
      <c r="BA118"/>
      <c r="BB118"/>
    </row>
    <row r="119" spans="3:54">
      <c r="C119"/>
      <c r="J119"/>
      <c r="K119"/>
      <c r="AZ119"/>
      <c r="BA119"/>
      <c r="BB119"/>
    </row>
    <row r="120" spans="3:54">
      <c r="C120"/>
      <c r="J120"/>
      <c r="K120"/>
      <c r="AZ120"/>
      <c r="BA120"/>
      <c r="BB120"/>
    </row>
    <row r="121" spans="3:54">
      <c r="C121"/>
      <c r="J121"/>
      <c r="K121"/>
      <c r="AZ121"/>
      <c r="BA121"/>
      <c r="BB121"/>
    </row>
    <row r="122" spans="3:54">
      <c r="C122"/>
      <c r="J122"/>
      <c r="K122"/>
      <c r="AZ122"/>
      <c r="BA122"/>
      <c r="BB122"/>
    </row>
    <row r="123" spans="3:54">
      <c r="C123"/>
      <c r="J123"/>
      <c r="K123"/>
      <c r="AZ123"/>
      <c r="BA123"/>
      <c r="BB123"/>
    </row>
    <row r="124" spans="3:54">
      <c r="C124"/>
      <c r="J124"/>
      <c r="K124"/>
      <c r="AZ124"/>
      <c r="BA124"/>
      <c r="BB124"/>
    </row>
    <row r="125" spans="3:54">
      <c r="C125"/>
      <c r="J125"/>
      <c r="K125"/>
      <c r="AZ125"/>
      <c r="BA125"/>
      <c r="BB125"/>
    </row>
    <row r="126" spans="3:54">
      <c r="C126"/>
      <c r="J126"/>
      <c r="K126"/>
      <c r="AZ126"/>
      <c r="BA126"/>
      <c r="BB126"/>
    </row>
    <row r="127" spans="3:54">
      <c r="C127"/>
      <c r="J127"/>
      <c r="K127"/>
      <c r="AZ127"/>
      <c r="BA127"/>
      <c r="BB127"/>
    </row>
    <row r="128" spans="3:54">
      <c r="C128"/>
      <c r="J128"/>
      <c r="K128"/>
      <c r="AZ128"/>
      <c r="BA128"/>
      <c r="BB128"/>
    </row>
    <row r="129" spans="1:58">
      <c r="C129"/>
      <c r="J129"/>
      <c r="K129"/>
      <c r="AZ129"/>
      <c r="BA129"/>
      <c r="BB129"/>
    </row>
    <row r="130" spans="1:58">
      <c r="C130"/>
      <c r="J130"/>
      <c r="K130"/>
      <c r="AZ130"/>
      <c r="BA130"/>
      <c r="BB130"/>
    </row>
    <row r="131" spans="1:58">
      <c r="C131"/>
      <c r="J131"/>
      <c r="K131"/>
      <c r="AZ131"/>
      <c r="BA131"/>
      <c r="BB131"/>
    </row>
    <row r="132" spans="1:58">
      <c r="C132"/>
      <c r="J132"/>
      <c r="K132"/>
      <c r="AZ132"/>
      <c r="BA132"/>
      <c r="BB132"/>
    </row>
    <row r="133" spans="1:58">
      <c r="C133"/>
      <c r="J133"/>
      <c r="K133"/>
      <c r="AZ133"/>
      <c r="BA133"/>
      <c r="BB133"/>
    </row>
    <row r="134" spans="1:58">
      <c r="C134"/>
      <c r="J134"/>
      <c r="K134"/>
      <c r="AZ134"/>
      <c r="BA134"/>
      <c r="BB134"/>
    </row>
    <row r="135" spans="1:58">
      <c r="C135"/>
      <c r="J135"/>
      <c r="K135"/>
      <c r="AZ135"/>
      <c r="BA135"/>
      <c r="BB135"/>
    </row>
    <row r="136" spans="1:58">
      <c r="C136"/>
      <c r="J136"/>
      <c r="K136"/>
      <c r="AZ136"/>
      <c r="BA136"/>
      <c r="BB136"/>
    </row>
    <row r="137" spans="1:58">
      <c r="C137"/>
      <c r="J137"/>
      <c r="K137"/>
      <c r="AZ137"/>
      <c r="BA137"/>
      <c r="BB137"/>
    </row>
    <row r="138" spans="1:58">
      <c r="C138"/>
      <c r="J138"/>
      <c r="K138"/>
      <c r="AZ138"/>
      <c r="BA138"/>
      <c r="BB138"/>
    </row>
    <row r="139" spans="1:58">
      <c r="C139"/>
      <c r="J139"/>
      <c r="K139"/>
      <c r="AZ139"/>
      <c r="BA139"/>
      <c r="BB139"/>
    </row>
    <row r="140" spans="1:58">
      <c r="C140"/>
      <c r="J140"/>
      <c r="K140"/>
      <c r="AZ140"/>
      <c r="BA140"/>
      <c r="BB140"/>
    </row>
    <row r="141" spans="1:58">
      <c r="C141"/>
      <c r="J141"/>
      <c r="K141"/>
      <c r="AZ141"/>
      <c r="BA141"/>
      <c r="BB141"/>
    </row>
    <row r="142" spans="1:58">
      <c r="C142"/>
      <c r="J142"/>
      <c r="K142"/>
      <c r="AZ142"/>
      <c r="BA142"/>
      <c r="BB142"/>
    </row>
    <row r="143" spans="1:58">
      <c r="C143"/>
      <c r="J143"/>
      <c r="K143"/>
      <c r="AZ143"/>
      <c r="BA143"/>
      <c r="BB143"/>
    </row>
    <row r="144" spans="1:5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</row>
    <row r="145" spans="3:54">
      <c r="C145"/>
      <c r="J145"/>
      <c r="K145"/>
      <c r="AZ145"/>
      <c r="BA145"/>
      <c r="BB145"/>
    </row>
    <row r="146" spans="3:54">
      <c r="C146"/>
      <c r="J146"/>
      <c r="K146"/>
      <c r="AZ146"/>
      <c r="BA146"/>
      <c r="BB146"/>
    </row>
    <row r="147" spans="3:54">
      <c r="C147"/>
      <c r="J147"/>
      <c r="K147"/>
      <c r="AZ147"/>
      <c r="BA147"/>
      <c r="BB147"/>
    </row>
    <row r="148" spans="3:54">
      <c r="C148"/>
      <c r="J148"/>
      <c r="K148"/>
      <c r="AZ148"/>
      <c r="BA148"/>
      <c r="BB148"/>
    </row>
    <row r="149" spans="3:54">
      <c r="C149"/>
      <c r="J149"/>
      <c r="K149"/>
      <c r="AZ149"/>
      <c r="BA149"/>
      <c r="BB149"/>
    </row>
    <row r="150" spans="3:54">
      <c r="C150"/>
      <c r="J150"/>
      <c r="K150"/>
      <c r="AZ150"/>
      <c r="BA150"/>
      <c r="BB150"/>
    </row>
    <row r="151" spans="3:54">
      <c r="C151"/>
      <c r="J151"/>
      <c r="K151"/>
      <c r="AZ151"/>
      <c r="BA151"/>
      <c r="BB151"/>
    </row>
    <row r="152" spans="3:54">
      <c r="C152"/>
      <c r="J152"/>
      <c r="K152"/>
      <c r="AZ152"/>
      <c r="BA152"/>
      <c r="BB152"/>
    </row>
    <row r="153" spans="3:54">
      <c r="C153"/>
      <c r="J153"/>
      <c r="K153"/>
      <c r="AZ153"/>
      <c r="BA153"/>
      <c r="BB153"/>
    </row>
    <row r="154" spans="3:54">
      <c r="C154"/>
      <c r="J154"/>
      <c r="K154"/>
      <c r="AZ154"/>
      <c r="BA154"/>
      <c r="BB154"/>
    </row>
    <row r="155" spans="3:54">
      <c r="C155"/>
      <c r="J155"/>
      <c r="K155"/>
      <c r="AZ155"/>
      <c r="BA155"/>
      <c r="BB155"/>
    </row>
    <row r="156" spans="3:54">
      <c r="C156"/>
      <c r="J156"/>
      <c r="K156"/>
      <c r="AZ156"/>
      <c r="BA156"/>
      <c r="BB156"/>
    </row>
    <row r="157" spans="3:54">
      <c r="C157"/>
      <c r="J157"/>
      <c r="K157"/>
      <c r="AZ157"/>
      <c r="BA157"/>
      <c r="BB157"/>
    </row>
    <row r="158" spans="3:54">
      <c r="C158"/>
      <c r="J158"/>
      <c r="K158"/>
      <c r="AZ158"/>
      <c r="BA158"/>
      <c r="BB158"/>
    </row>
    <row r="159" spans="3:54">
      <c r="C159"/>
      <c r="J159"/>
      <c r="K159"/>
      <c r="AZ159"/>
      <c r="BA159"/>
      <c r="BB159"/>
    </row>
    <row r="160" spans="3:54">
      <c r="C160"/>
      <c r="J160"/>
      <c r="K160"/>
      <c r="AZ160"/>
      <c r="BA160"/>
      <c r="BB160"/>
    </row>
    <row r="161" spans="3:54">
      <c r="C161"/>
      <c r="J161"/>
      <c r="K161"/>
      <c r="AZ161"/>
      <c r="BA161"/>
      <c r="BB161"/>
    </row>
    <row r="162" spans="3:54">
      <c r="C162"/>
      <c r="J162"/>
      <c r="K162"/>
      <c r="AZ162"/>
      <c r="BA162"/>
      <c r="BB162"/>
    </row>
    <row r="163" spans="3:54">
      <c r="C163"/>
      <c r="J163"/>
      <c r="K163"/>
      <c r="AZ163"/>
      <c r="BA163"/>
      <c r="BB163"/>
    </row>
    <row r="164" spans="3:54">
      <c r="C164"/>
      <c r="J164"/>
      <c r="K164"/>
      <c r="AZ164"/>
      <c r="BA164"/>
      <c r="BB164"/>
    </row>
    <row r="165" spans="3:54">
      <c r="C165"/>
      <c r="J165"/>
      <c r="K165"/>
      <c r="AZ165"/>
      <c r="BA165"/>
      <c r="BB165"/>
    </row>
    <row r="166" spans="3:54">
      <c r="C166"/>
      <c r="J166"/>
      <c r="K166"/>
      <c r="AZ166"/>
      <c r="BA166"/>
      <c r="BB166"/>
    </row>
    <row r="167" spans="3:54">
      <c r="C167"/>
      <c r="J167"/>
      <c r="K167"/>
      <c r="AZ167"/>
      <c r="BA167"/>
      <c r="BB167"/>
    </row>
    <row r="168" spans="3:54">
      <c r="C168"/>
      <c r="J168"/>
      <c r="K168"/>
      <c r="AZ168"/>
      <c r="BA168"/>
      <c r="BB168"/>
    </row>
    <row r="169" spans="3:54">
      <c r="C169"/>
      <c r="J169"/>
      <c r="K169"/>
      <c r="AZ169"/>
      <c r="BA169"/>
      <c r="BB169"/>
    </row>
    <row r="177" spans="1:58" s="6" customFormat="1">
      <c r="A177"/>
      <c r="B177"/>
      <c r="C177" s="67"/>
      <c r="D177"/>
      <c r="E177"/>
      <c r="F177"/>
      <c r="G177"/>
      <c r="H177"/>
      <c r="I177"/>
      <c r="J177" s="52"/>
      <c r="K177" s="52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 s="52"/>
      <c r="BA177" s="52"/>
      <c r="BB177" s="52"/>
      <c r="BC177"/>
      <c r="BD177"/>
      <c r="BE177"/>
      <c r="BF177"/>
    </row>
  </sheetData>
  <autoFilter ref="A1:BE267"/>
  <dataValidations count="5">
    <dataValidation type="whole" allowBlank="1" showInputMessage="1" showErrorMessage="1" sqref="BC2:BC6 BC9:BC30">
      <formula1>1</formula1>
      <formula2>3</formula2>
    </dataValidation>
    <dataValidation type="whole" allowBlank="1" showInputMessage="1" showErrorMessage="1" sqref="E2:E30 I2:L30 W2:AB30">
      <formula1>1</formula1>
      <formula2>4</formula2>
    </dataValidation>
    <dataValidation type="whole" allowBlank="1" showInputMessage="1" showErrorMessage="1" sqref="C2:C30 C32 C34:C36">
      <formula1>1</formula1>
      <formula2>2</formula2>
    </dataValidation>
    <dataValidation type="whole" allowBlank="1" showInputMessage="1" showErrorMessage="1" sqref="M2:O30 AL2:BB30">
      <formula1>1</formula1>
      <formula2>6</formula2>
    </dataValidation>
    <dataValidation type="whole" allowBlank="1" showInputMessage="1" showErrorMessage="1" sqref="P2:V30 AC2:AK30 F2:F30 BD2:BD30">
      <formula1>1</formula1>
      <formula2>5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tabSelected="1" topLeftCell="A106" workbookViewId="0">
      <selection activeCell="W14" sqref="W14"/>
    </sheetView>
  </sheetViews>
  <sheetFormatPr defaultRowHeight="15"/>
  <cols>
    <col min="1" max="2" width="9.140625" style="10"/>
    <col min="3" max="3" width="9" style="10" customWidth="1"/>
    <col min="4" max="4" width="7.7109375" style="10" customWidth="1"/>
    <col min="5" max="5" width="21.140625" style="10" customWidth="1"/>
    <col min="6" max="10" width="7.7109375" style="10" customWidth="1"/>
    <col min="11" max="11" width="9.5703125" style="10" customWidth="1"/>
    <col min="12" max="12" width="7.5703125" style="10" customWidth="1"/>
    <col min="13" max="13" width="7.7109375" style="10" customWidth="1"/>
    <col min="14" max="14" width="7.140625" style="10" customWidth="1"/>
    <col min="15" max="15" width="7.7109375" style="10" customWidth="1"/>
    <col min="16" max="18" width="9.140625" style="10"/>
    <col min="19" max="19" width="10.28515625" style="10" bestFit="1" customWidth="1"/>
    <col min="20" max="258" width="9.140625" style="10"/>
    <col min="259" max="259" width="9" style="10" customWidth="1"/>
    <col min="260" max="267" width="7.7109375" style="10" customWidth="1"/>
    <col min="268" max="268" width="7.5703125" style="10" customWidth="1"/>
    <col min="269" max="269" width="7.7109375" style="10" customWidth="1"/>
    <col min="270" max="270" width="7.140625" style="10" customWidth="1"/>
    <col min="271" max="271" width="7.7109375" style="10" customWidth="1"/>
    <col min="272" max="514" width="9.140625" style="10"/>
    <col min="515" max="515" width="9" style="10" customWidth="1"/>
    <col min="516" max="523" width="7.7109375" style="10" customWidth="1"/>
    <col min="524" max="524" width="7.5703125" style="10" customWidth="1"/>
    <col min="525" max="525" width="7.7109375" style="10" customWidth="1"/>
    <col min="526" max="526" width="7.140625" style="10" customWidth="1"/>
    <col min="527" max="527" width="7.7109375" style="10" customWidth="1"/>
    <col min="528" max="770" width="9.140625" style="10"/>
    <col min="771" max="771" width="9" style="10" customWidth="1"/>
    <col min="772" max="779" width="7.7109375" style="10" customWidth="1"/>
    <col min="780" max="780" width="7.5703125" style="10" customWidth="1"/>
    <col min="781" max="781" width="7.7109375" style="10" customWidth="1"/>
    <col min="782" max="782" width="7.140625" style="10" customWidth="1"/>
    <col min="783" max="783" width="7.7109375" style="10" customWidth="1"/>
    <col min="784" max="1026" width="9.140625" style="10"/>
    <col min="1027" max="1027" width="9" style="10" customWidth="1"/>
    <col min="1028" max="1035" width="7.7109375" style="10" customWidth="1"/>
    <col min="1036" max="1036" width="7.5703125" style="10" customWidth="1"/>
    <col min="1037" max="1037" width="7.7109375" style="10" customWidth="1"/>
    <col min="1038" max="1038" width="7.140625" style="10" customWidth="1"/>
    <col min="1039" max="1039" width="7.7109375" style="10" customWidth="1"/>
    <col min="1040" max="1282" width="9.140625" style="10"/>
    <col min="1283" max="1283" width="9" style="10" customWidth="1"/>
    <col min="1284" max="1291" width="7.7109375" style="10" customWidth="1"/>
    <col min="1292" max="1292" width="7.5703125" style="10" customWidth="1"/>
    <col min="1293" max="1293" width="7.7109375" style="10" customWidth="1"/>
    <col min="1294" max="1294" width="7.140625" style="10" customWidth="1"/>
    <col min="1295" max="1295" width="7.7109375" style="10" customWidth="1"/>
    <col min="1296" max="1538" width="9.140625" style="10"/>
    <col min="1539" max="1539" width="9" style="10" customWidth="1"/>
    <col min="1540" max="1547" width="7.7109375" style="10" customWidth="1"/>
    <col min="1548" max="1548" width="7.5703125" style="10" customWidth="1"/>
    <col min="1549" max="1549" width="7.7109375" style="10" customWidth="1"/>
    <col min="1550" max="1550" width="7.140625" style="10" customWidth="1"/>
    <col min="1551" max="1551" width="7.7109375" style="10" customWidth="1"/>
    <col min="1552" max="1794" width="9.140625" style="10"/>
    <col min="1795" max="1795" width="9" style="10" customWidth="1"/>
    <col min="1796" max="1803" width="7.7109375" style="10" customWidth="1"/>
    <col min="1804" max="1804" width="7.5703125" style="10" customWidth="1"/>
    <col min="1805" max="1805" width="7.7109375" style="10" customWidth="1"/>
    <col min="1806" max="1806" width="7.140625" style="10" customWidth="1"/>
    <col min="1807" max="1807" width="7.7109375" style="10" customWidth="1"/>
    <col min="1808" max="2050" width="9.140625" style="10"/>
    <col min="2051" max="2051" width="9" style="10" customWidth="1"/>
    <col min="2052" max="2059" width="7.7109375" style="10" customWidth="1"/>
    <col min="2060" max="2060" width="7.5703125" style="10" customWidth="1"/>
    <col min="2061" max="2061" width="7.7109375" style="10" customWidth="1"/>
    <col min="2062" max="2062" width="7.140625" style="10" customWidth="1"/>
    <col min="2063" max="2063" width="7.7109375" style="10" customWidth="1"/>
    <col min="2064" max="2306" width="9.140625" style="10"/>
    <col min="2307" max="2307" width="9" style="10" customWidth="1"/>
    <col min="2308" max="2315" width="7.7109375" style="10" customWidth="1"/>
    <col min="2316" max="2316" width="7.5703125" style="10" customWidth="1"/>
    <col min="2317" max="2317" width="7.7109375" style="10" customWidth="1"/>
    <col min="2318" max="2318" width="7.140625" style="10" customWidth="1"/>
    <col min="2319" max="2319" width="7.7109375" style="10" customWidth="1"/>
    <col min="2320" max="2562" width="9.140625" style="10"/>
    <col min="2563" max="2563" width="9" style="10" customWidth="1"/>
    <col min="2564" max="2571" width="7.7109375" style="10" customWidth="1"/>
    <col min="2572" max="2572" width="7.5703125" style="10" customWidth="1"/>
    <col min="2573" max="2573" width="7.7109375" style="10" customWidth="1"/>
    <col min="2574" max="2574" width="7.140625" style="10" customWidth="1"/>
    <col min="2575" max="2575" width="7.7109375" style="10" customWidth="1"/>
    <col min="2576" max="2818" width="9.140625" style="10"/>
    <col min="2819" max="2819" width="9" style="10" customWidth="1"/>
    <col min="2820" max="2827" width="7.7109375" style="10" customWidth="1"/>
    <col min="2828" max="2828" width="7.5703125" style="10" customWidth="1"/>
    <col min="2829" max="2829" width="7.7109375" style="10" customWidth="1"/>
    <col min="2830" max="2830" width="7.140625" style="10" customWidth="1"/>
    <col min="2831" max="2831" width="7.7109375" style="10" customWidth="1"/>
    <col min="2832" max="3074" width="9.140625" style="10"/>
    <col min="3075" max="3075" width="9" style="10" customWidth="1"/>
    <col min="3076" max="3083" width="7.7109375" style="10" customWidth="1"/>
    <col min="3084" max="3084" width="7.5703125" style="10" customWidth="1"/>
    <col min="3085" max="3085" width="7.7109375" style="10" customWidth="1"/>
    <col min="3086" max="3086" width="7.140625" style="10" customWidth="1"/>
    <col min="3087" max="3087" width="7.7109375" style="10" customWidth="1"/>
    <col min="3088" max="3330" width="9.140625" style="10"/>
    <col min="3331" max="3331" width="9" style="10" customWidth="1"/>
    <col min="3332" max="3339" width="7.7109375" style="10" customWidth="1"/>
    <col min="3340" max="3340" width="7.5703125" style="10" customWidth="1"/>
    <col min="3341" max="3341" width="7.7109375" style="10" customWidth="1"/>
    <col min="3342" max="3342" width="7.140625" style="10" customWidth="1"/>
    <col min="3343" max="3343" width="7.7109375" style="10" customWidth="1"/>
    <col min="3344" max="3586" width="9.140625" style="10"/>
    <col min="3587" max="3587" width="9" style="10" customWidth="1"/>
    <col min="3588" max="3595" width="7.7109375" style="10" customWidth="1"/>
    <col min="3596" max="3596" width="7.5703125" style="10" customWidth="1"/>
    <col min="3597" max="3597" width="7.7109375" style="10" customWidth="1"/>
    <col min="3598" max="3598" width="7.140625" style="10" customWidth="1"/>
    <col min="3599" max="3599" width="7.7109375" style="10" customWidth="1"/>
    <col min="3600" max="3842" width="9.140625" style="10"/>
    <col min="3843" max="3843" width="9" style="10" customWidth="1"/>
    <col min="3844" max="3851" width="7.7109375" style="10" customWidth="1"/>
    <col min="3852" max="3852" width="7.5703125" style="10" customWidth="1"/>
    <col min="3853" max="3853" width="7.7109375" style="10" customWidth="1"/>
    <col min="3854" max="3854" width="7.140625" style="10" customWidth="1"/>
    <col min="3855" max="3855" width="7.7109375" style="10" customWidth="1"/>
    <col min="3856" max="4098" width="9.140625" style="10"/>
    <col min="4099" max="4099" width="9" style="10" customWidth="1"/>
    <col min="4100" max="4107" width="7.7109375" style="10" customWidth="1"/>
    <col min="4108" max="4108" width="7.5703125" style="10" customWidth="1"/>
    <col min="4109" max="4109" width="7.7109375" style="10" customWidth="1"/>
    <col min="4110" max="4110" width="7.140625" style="10" customWidth="1"/>
    <col min="4111" max="4111" width="7.7109375" style="10" customWidth="1"/>
    <col min="4112" max="4354" width="9.140625" style="10"/>
    <col min="4355" max="4355" width="9" style="10" customWidth="1"/>
    <col min="4356" max="4363" width="7.7109375" style="10" customWidth="1"/>
    <col min="4364" max="4364" width="7.5703125" style="10" customWidth="1"/>
    <col min="4365" max="4365" width="7.7109375" style="10" customWidth="1"/>
    <col min="4366" max="4366" width="7.140625" style="10" customWidth="1"/>
    <col min="4367" max="4367" width="7.7109375" style="10" customWidth="1"/>
    <col min="4368" max="4610" width="9.140625" style="10"/>
    <col min="4611" max="4611" width="9" style="10" customWidth="1"/>
    <col min="4612" max="4619" width="7.7109375" style="10" customWidth="1"/>
    <col min="4620" max="4620" width="7.5703125" style="10" customWidth="1"/>
    <col min="4621" max="4621" width="7.7109375" style="10" customWidth="1"/>
    <col min="4622" max="4622" width="7.140625" style="10" customWidth="1"/>
    <col min="4623" max="4623" width="7.7109375" style="10" customWidth="1"/>
    <col min="4624" max="4866" width="9.140625" style="10"/>
    <col min="4867" max="4867" width="9" style="10" customWidth="1"/>
    <col min="4868" max="4875" width="7.7109375" style="10" customWidth="1"/>
    <col min="4876" max="4876" width="7.5703125" style="10" customWidth="1"/>
    <col min="4877" max="4877" width="7.7109375" style="10" customWidth="1"/>
    <col min="4878" max="4878" width="7.140625" style="10" customWidth="1"/>
    <col min="4879" max="4879" width="7.7109375" style="10" customWidth="1"/>
    <col min="4880" max="5122" width="9.140625" style="10"/>
    <col min="5123" max="5123" width="9" style="10" customWidth="1"/>
    <col min="5124" max="5131" width="7.7109375" style="10" customWidth="1"/>
    <col min="5132" max="5132" width="7.5703125" style="10" customWidth="1"/>
    <col min="5133" max="5133" width="7.7109375" style="10" customWidth="1"/>
    <col min="5134" max="5134" width="7.140625" style="10" customWidth="1"/>
    <col min="5135" max="5135" width="7.7109375" style="10" customWidth="1"/>
    <col min="5136" max="5378" width="9.140625" style="10"/>
    <col min="5379" max="5379" width="9" style="10" customWidth="1"/>
    <col min="5380" max="5387" width="7.7109375" style="10" customWidth="1"/>
    <col min="5388" max="5388" width="7.5703125" style="10" customWidth="1"/>
    <col min="5389" max="5389" width="7.7109375" style="10" customWidth="1"/>
    <col min="5390" max="5390" width="7.140625" style="10" customWidth="1"/>
    <col min="5391" max="5391" width="7.7109375" style="10" customWidth="1"/>
    <col min="5392" max="5634" width="9.140625" style="10"/>
    <col min="5635" max="5635" width="9" style="10" customWidth="1"/>
    <col min="5636" max="5643" width="7.7109375" style="10" customWidth="1"/>
    <col min="5644" max="5644" width="7.5703125" style="10" customWidth="1"/>
    <col min="5645" max="5645" width="7.7109375" style="10" customWidth="1"/>
    <col min="5646" max="5646" width="7.140625" style="10" customWidth="1"/>
    <col min="5647" max="5647" width="7.7109375" style="10" customWidth="1"/>
    <col min="5648" max="5890" width="9.140625" style="10"/>
    <col min="5891" max="5891" width="9" style="10" customWidth="1"/>
    <col min="5892" max="5899" width="7.7109375" style="10" customWidth="1"/>
    <col min="5900" max="5900" width="7.5703125" style="10" customWidth="1"/>
    <col min="5901" max="5901" width="7.7109375" style="10" customWidth="1"/>
    <col min="5902" max="5902" width="7.140625" style="10" customWidth="1"/>
    <col min="5903" max="5903" width="7.7109375" style="10" customWidth="1"/>
    <col min="5904" max="6146" width="9.140625" style="10"/>
    <col min="6147" max="6147" width="9" style="10" customWidth="1"/>
    <col min="6148" max="6155" width="7.7109375" style="10" customWidth="1"/>
    <col min="6156" max="6156" width="7.5703125" style="10" customWidth="1"/>
    <col min="6157" max="6157" width="7.7109375" style="10" customWidth="1"/>
    <col min="6158" max="6158" width="7.140625" style="10" customWidth="1"/>
    <col min="6159" max="6159" width="7.7109375" style="10" customWidth="1"/>
    <col min="6160" max="6402" width="9.140625" style="10"/>
    <col min="6403" max="6403" width="9" style="10" customWidth="1"/>
    <col min="6404" max="6411" width="7.7109375" style="10" customWidth="1"/>
    <col min="6412" max="6412" width="7.5703125" style="10" customWidth="1"/>
    <col min="6413" max="6413" width="7.7109375" style="10" customWidth="1"/>
    <col min="6414" max="6414" width="7.140625" style="10" customWidth="1"/>
    <col min="6415" max="6415" width="7.7109375" style="10" customWidth="1"/>
    <col min="6416" max="6658" width="9.140625" style="10"/>
    <col min="6659" max="6659" width="9" style="10" customWidth="1"/>
    <col min="6660" max="6667" width="7.7109375" style="10" customWidth="1"/>
    <col min="6668" max="6668" width="7.5703125" style="10" customWidth="1"/>
    <col min="6669" max="6669" width="7.7109375" style="10" customWidth="1"/>
    <col min="6670" max="6670" width="7.140625" style="10" customWidth="1"/>
    <col min="6671" max="6671" width="7.7109375" style="10" customWidth="1"/>
    <col min="6672" max="6914" width="9.140625" style="10"/>
    <col min="6915" max="6915" width="9" style="10" customWidth="1"/>
    <col min="6916" max="6923" width="7.7109375" style="10" customWidth="1"/>
    <col min="6924" max="6924" width="7.5703125" style="10" customWidth="1"/>
    <col min="6925" max="6925" width="7.7109375" style="10" customWidth="1"/>
    <col min="6926" max="6926" width="7.140625" style="10" customWidth="1"/>
    <col min="6927" max="6927" width="7.7109375" style="10" customWidth="1"/>
    <col min="6928" max="7170" width="9.140625" style="10"/>
    <col min="7171" max="7171" width="9" style="10" customWidth="1"/>
    <col min="7172" max="7179" width="7.7109375" style="10" customWidth="1"/>
    <col min="7180" max="7180" width="7.5703125" style="10" customWidth="1"/>
    <col min="7181" max="7181" width="7.7109375" style="10" customWidth="1"/>
    <col min="7182" max="7182" width="7.140625" style="10" customWidth="1"/>
    <col min="7183" max="7183" width="7.7109375" style="10" customWidth="1"/>
    <col min="7184" max="7426" width="9.140625" style="10"/>
    <col min="7427" max="7427" width="9" style="10" customWidth="1"/>
    <col min="7428" max="7435" width="7.7109375" style="10" customWidth="1"/>
    <col min="7436" max="7436" width="7.5703125" style="10" customWidth="1"/>
    <col min="7437" max="7437" width="7.7109375" style="10" customWidth="1"/>
    <col min="7438" max="7438" width="7.140625" style="10" customWidth="1"/>
    <col min="7439" max="7439" width="7.7109375" style="10" customWidth="1"/>
    <col min="7440" max="7682" width="9.140625" style="10"/>
    <col min="7683" max="7683" width="9" style="10" customWidth="1"/>
    <col min="7684" max="7691" width="7.7109375" style="10" customWidth="1"/>
    <col min="7692" max="7692" width="7.5703125" style="10" customWidth="1"/>
    <col min="7693" max="7693" width="7.7109375" style="10" customWidth="1"/>
    <col min="7694" max="7694" width="7.140625" style="10" customWidth="1"/>
    <col min="7695" max="7695" width="7.7109375" style="10" customWidth="1"/>
    <col min="7696" max="7938" width="9.140625" style="10"/>
    <col min="7939" max="7939" width="9" style="10" customWidth="1"/>
    <col min="7940" max="7947" width="7.7109375" style="10" customWidth="1"/>
    <col min="7948" max="7948" width="7.5703125" style="10" customWidth="1"/>
    <col min="7949" max="7949" width="7.7109375" style="10" customWidth="1"/>
    <col min="7950" max="7950" width="7.140625" style="10" customWidth="1"/>
    <col min="7951" max="7951" width="7.7109375" style="10" customWidth="1"/>
    <col min="7952" max="8194" width="9.140625" style="10"/>
    <col min="8195" max="8195" width="9" style="10" customWidth="1"/>
    <col min="8196" max="8203" width="7.7109375" style="10" customWidth="1"/>
    <col min="8204" max="8204" width="7.5703125" style="10" customWidth="1"/>
    <col min="8205" max="8205" width="7.7109375" style="10" customWidth="1"/>
    <col min="8206" max="8206" width="7.140625" style="10" customWidth="1"/>
    <col min="8207" max="8207" width="7.7109375" style="10" customWidth="1"/>
    <col min="8208" max="8450" width="9.140625" style="10"/>
    <col min="8451" max="8451" width="9" style="10" customWidth="1"/>
    <col min="8452" max="8459" width="7.7109375" style="10" customWidth="1"/>
    <col min="8460" max="8460" width="7.5703125" style="10" customWidth="1"/>
    <col min="8461" max="8461" width="7.7109375" style="10" customWidth="1"/>
    <col min="8462" max="8462" width="7.140625" style="10" customWidth="1"/>
    <col min="8463" max="8463" width="7.7109375" style="10" customWidth="1"/>
    <col min="8464" max="8706" width="9.140625" style="10"/>
    <col min="8707" max="8707" width="9" style="10" customWidth="1"/>
    <col min="8708" max="8715" width="7.7109375" style="10" customWidth="1"/>
    <col min="8716" max="8716" width="7.5703125" style="10" customWidth="1"/>
    <col min="8717" max="8717" width="7.7109375" style="10" customWidth="1"/>
    <col min="8718" max="8718" width="7.140625" style="10" customWidth="1"/>
    <col min="8719" max="8719" width="7.7109375" style="10" customWidth="1"/>
    <col min="8720" max="8962" width="9.140625" style="10"/>
    <col min="8963" max="8963" width="9" style="10" customWidth="1"/>
    <col min="8964" max="8971" width="7.7109375" style="10" customWidth="1"/>
    <col min="8972" max="8972" width="7.5703125" style="10" customWidth="1"/>
    <col min="8973" max="8973" width="7.7109375" style="10" customWidth="1"/>
    <col min="8974" max="8974" width="7.140625" style="10" customWidth="1"/>
    <col min="8975" max="8975" width="7.7109375" style="10" customWidth="1"/>
    <col min="8976" max="9218" width="9.140625" style="10"/>
    <col min="9219" max="9219" width="9" style="10" customWidth="1"/>
    <col min="9220" max="9227" width="7.7109375" style="10" customWidth="1"/>
    <col min="9228" max="9228" width="7.5703125" style="10" customWidth="1"/>
    <col min="9229" max="9229" width="7.7109375" style="10" customWidth="1"/>
    <col min="9230" max="9230" width="7.140625" style="10" customWidth="1"/>
    <col min="9231" max="9231" width="7.7109375" style="10" customWidth="1"/>
    <col min="9232" max="9474" width="9.140625" style="10"/>
    <col min="9475" max="9475" width="9" style="10" customWidth="1"/>
    <col min="9476" max="9483" width="7.7109375" style="10" customWidth="1"/>
    <col min="9484" max="9484" width="7.5703125" style="10" customWidth="1"/>
    <col min="9485" max="9485" width="7.7109375" style="10" customWidth="1"/>
    <col min="9486" max="9486" width="7.140625" style="10" customWidth="1"/>
    <col min="9487" max="9487" width="7.7109375" style="10" customWidth="1"/>
    <col min="9488" max="9730" width="9.140625" style="10"/>
    <col min="9731" max="9731" width="9" style="10" customWidth="1"/>
    <col min="9732" max="9739" width="7.7109375" style="10" customWidth="1"/>
    <col min="9740" max="9740" width="7.5703125" style="10" customWidth="1"/>
    <col min="9741" max="9741" width="7.7109375" style="10" customWidth="1"/>
    <col min="9742" max="9742" width="7.140625" style="10" customWidth="1"/>
    <col min="9743" max="9743" width="7.7109375" style="10" customWidth="1"/>
    <col min="9744" max="9986" width="9.140625" style="10"/>
    <col min="9987" max="9987" width="9" style="10" customWidth="1"/>
    <col min="9988" max="9995" width="7.7109375" style="10" customWidth="1"/>
    <col min="9996" max="9996" width="7.5703125" style="10" customWidth="1"/>
    <col min="9997" max="9997" width="7.7109375" style="10" customWidth="1"/>
    <col min="9998" max="9998" width="7.140625" style="10" customWidth="1"/>
    <col min="9999" max="9999" width="7.7109375" style="10" customWidth="1"/>
    <col min="10000" max="10242" width="9.140625" style="10"/>
    <col min="10243" max="10243" width="9" style="10" customWidth="1"/>
    <col min="10244" max="10251" width="7.7109375" style="10" customWidth="1"/>
    <col min="10252" max="10252" width="7.5703125" style="10" customWidth="1"/>
    <col min="10253" max="10253" width="7.7109375" style="10" customWidth="1"/>
    <col min="10254" max="10254" width="7.140625" style="10" customWidth="1"/>
    <col min="10255" max="10255" width="7.7109375" style="10" customWidth="1"/>
    <col min="10256" max="10498" width="9.140625" style="10"/>
    <col min="10499" max="10499" width="9" style="10" customWidth="1"/>
    <col min="10500" max="10507" width="7.7109375" style="10" customWidth="1"/>
    <col min="10508" max="10508" width="7.5703125" style="10" customWidth="1"/>
    <col min="10509" max="10509" width="7.7109375" style="10" customWidth="1"/>
    <col min="10510" max="10510" width="7.140625" style="10" customWidth="1"/>
    <col min="10511" max="10511" width="7.7109375" style="10" customWidth="1"/>
    <col min="10512" max="10754" width="9.140625" style="10"/>
    <col min="10755" max="10755" width="9" style="10" customWidth="1"/>
    <col min="10756" max="10763" width="7.7109375" style="10" customWidth="1"/>
    <col min="10764" max="10764" width="7.5703125" style="10" customWidth="1"/>
    <col min="10765" max="10765" width="7.7109375" style="10" customWidth="1"/>
    <col min="10766" max="10766" width="7.140625" style="10" customWidth="1"/>
    <col min="10767" max="10767" width="7.7109375" style="10" customWidth="1"/>
    <col min="10768" max="11010" width="9.140625" style="10"/>
    <col min="11011" max="11011" width="9" style="10" customWidth="1"/>
    <col min="11012" max="11019" width="7.7109375" style="10" customWidth="1"/>
    <col min="11020" max="11020" width="7.5703125" style="10" customWidth="1"/>
    <col min="11021" max="11021" width="7.7109375" style="10" customWidth="1"/>
    <col min="11022" max="11022" width="7.140625" style="10" customWidth="1"/>
    <col min="11023" max="11023" width="7.7109375" style="10" customWidth="1"/>
    <col min="11024" max="11266" width="9.140625" style="10"/>
    <col min="11267" max="11267" width="9" style="10" customWidth="1"/>
    <col min="11268" max="11275" width="7.7109375" style="10" customWidth="1"/>
    <col min="11276" max="11276" width="7.5703125" style="10" customWidth="1"/>
    <col min="11277" max="11277" width="7.7109375" style="10" customWidth="1"/>
    <col min="11278" max="11278" width="7.140625" style="10" customWidth="1"/>
    <col min="11279" max="11279" width="7.7109375" style="10" customWidth="1"/>
    <col min="11280" max="11522" width="9.140625" style="10"/>
    <col min="11523" max="11523" width="9" style="10" customWidth="1"/>
    <col min="11524" max="11531" width="7.7109375" style="10" customWidth="1"/>
    <col min="11532" max="11532" width="7.5703125" style="10" customWidth="1"/>
    <col min="11533" max="11533" width="7.7109375" style="10" customWidth="1"/>
    <col min="11534" max="11534" width="7.140625" style="10" customWidth="1"/>
    <col min="11535" max="11535" width="7.7109375" style="10" customWidth="1"/>
    <col min="11536" max="11778" width="9.140625" style="10"/>
    <col min="11779" max="11779" width="9" style="10" customWidth="1"/>
    <col min="11780" max="11787" width="7.7109375" style="10" customWidth="1"/>
    <col min="11788" max="11788" width="7.5703125" style="10" customWidth="1"/>
    <col min="11789" max="11789" width="7.7109375" style="10" customWidth="1"/>
    <col min="11790" max="11790" width="7.140625" style="10" customWidth="1"/>
    <col min="11791" max="11791" width="7.7109375" style="10" customWidth="1"/>
    <col min="11792" max="12034" width="9.140625" style="10"/>
    <col min="12035" max="12035" width="9" style="10" customWidth="1"/>
    <col min="12036" max="12043" width="7.7109375" style="10" customWidth="1"/>
    <col min="12044" max="12044" width="7.5703125" style="10" customWidth="1"/>
    <col min="12045" max="12045" width="7.7109375" style="10" customWidth="1"/>
    <col min="12046" max="12046" width="7.140625" style="10" customWidth="1"/>
    <col min="12047" max="12047" width="7.7109375" style="10" customWidth="1"/>
    <col min="12048" max="12290" width="9.140625" style="10"/>
    <col min="12291" max="12291" width="9" style="10" customWidth="1"/>
    <col min="12292" max="12299" width="7.7109375" style="10" customWidth="1"/>
    <col min="12300" max="12300" width="7.5703125" style="10" customWidth="1"/>
    <col min="12301" max="12301" width="7.7109375" style="10" customWidth="1"/>
    <col min="12302" max="12302" width="7.140625" style="10" customWidth="1"/>
    <col min="12303" max="12303" width="7.7109375" style="10" customWidth="1"/>
    <col min="12304" max="12546" width="9.140625" style="10"/>
    <col min="12547" max="12547" width="9" style="10" customWidth="1"/>
    <col min="12548" max="12555" width="7.7109375" style="10" customWidth="1"/>
    <col min="12556" max="12556" width="7.5703125" style="10" customWidth="1"/>
    <col min="12557" max="12557" width="7.7109375" style="10" customWidth="1"/>
    <col min="12558" max="12558" width="7.140625" style="10" customWidth="1"/>
    <col min="12559" max="12559" width="7.7109375" style="10" customWidth="1"/>
    <col min="12560" max="12802" width="9.140625" style="10"/>
    <col min="12803" max="12803" width="9" style="10" customWidth="1"/>
    <col min="12804" max="12811" width="7.7109375" style="10" customWidth="1"/>
    <col min="12812" max="12812" width="7.5703125" style="10" customWidth="1"/>
    <col min="12813" max="12813" width="7.7109375" style="10" customWidth="1"/>
    <col min="12814" max="12814" width="7.140625" style="10" customWidth="1"/>
    <col min="12815" max="12815" width="7.7109375" style="10" customWidth="1"/>
    <col min="12816" max="13058" width="9.140625" style="10"/>
    <col min="13059" max="13059" width="9" style="10" customWidth="1"/>
    <col min="13060" max="13067" width="7.7109375" style="10" customWidth="1"/>
    <col min="13068" max="13068" width="7.5703125" style="10" customWidth="1"/>
    <col min="13069" max="13069" width="7.7109375" style="10" customWidth="1"/>
    <col min="13070" max="13070" width="7.140625" style="10" customWidth="1"/>
    <col min="13071" max="13071" width="7.7109375" style="10" customWidth="1"/>
    <col min="13072" max="13314" width="9.140625" style="10"/>
    <col min="13315" max="13315" width="9" style="10" customWidth="1"/>
    <col min="13316" max="13323" width="7.7109375" style="10" customWidth="1"/>
    <col min="13324" max="13324" width="7.5703125" style="10" customWidth="1"/>
    <col min="13325" max="13325" width="7.7109375" style="10" customWidth="1"/>
    <col min="13326" max="13326" width="7.140625" style="10" customWidth="1"/>
    <col min="13327" max="13327" width="7.7109375" style="10" customWidth="1"/>
    <col min="13328" max="13570" width="9.140625" style="10"/>
    <col min="13571" max="13571" width="9" style="10" customWidth="1"/>
    <col min="13572" max="13579" width="7.7109375" style="10" customWidth="1"/>
    <col min="13580" max="13580" width="7.5703125" style="10" customWidth="1"/>
    <col min="13581" max="13581" width="7.7109375" style="10" customWidth="1"/>
    <col min="13582" max="13582" width="7.140625" style="10" customWidth="1"/>
    <col min="13583" max="13583" width="7.7109375" style="10" customWidth="1"/>
    <col min="13584" max="13826" width="9.140625" style="10"/>
    <col min="13827" max="13827" width="9" style="10" customWidth="1"/>
    <col min="13828" max="13835" width="7.7109375" style="10" customWidth="1"/>
    <col min="13836" max="13836" width="7.5703125" style="10" customWidth="1"/>
    <col min="13837" max="13837" width="7.7109375" style="10" customWidth="1"/>
    <col min="13838" max="13838" width="7.140625" style="10" customWidth="1"/>
    <col min="13839" max="13839" width="7.7109375" style="10" customWidth="1"/>
    <col min="13840" max="14082" width="9.140625" style="10"/>
    <col min="14083" max="14083" width="9" style="10" customWidth="1"/>
    <col min="14084" max="14091" width="7.7109375" style="10" customWidth="1"/>
    <col min="14092" max="14092" width="7.5703125" style="10" customWidth="1"/>
    <col min="14093" max="14093" width="7.7109375" style="10" customWidth="1"/>
    <col min="14094" max="14094" width="7.140625" style="10" customWidth="1"/>
    <col min="14095" max="14095" width="7.7109375" style="10" customWidth="1"/>
    <col min="14096" max="14338" width="9.140625" style="10"/>
    <col min="14339" max="14339" width="9" style="10" customWidth="1"/>
    <col min="14340" max="14347" width="7.7109375" style="10" customWidth="1"/>
    <col min="14348" max="14348" width="7.5703125" style="10" customWidth="1"/>
    <col min="14349" max="14349" width="7.7109375" style="10" customWidth="1"/>
    <col min="14350" max="14350" width="7.140625" style="10" customWidth="1"/>
    <col min="14351" max="14351" width="7.7109375" style="10" customWidth="1"/>
    <col min="14352" max="14594" width="9.140625" style="10"/>
    <col min="14595" max="14595" width="9" style="10" customWidth="1"/>
    <col min="14596" max="14603" width="7.7109375" style="10" customWidth="1"/>
    <col min="14604" max="14604" width="7.5703125" style="10" customWidth="1"/>
    <col min="14605" max="14605" width="7.7109375" style="10" customWidth="1"/>
    <col min="14606" max="14606" width="7.140625" style="10" customWidth="1"/>
    <col min="14607" max="14607" width="7.7109375" style="10" customWidth="1"/>
    <col min="14608" max="14850" width="9.140625" style="10"/>
    <col min="14851" max="14851" width="9" style="10" customWidth="1"/>
    <col min="14852" max="14859" width="7.7109375" style="10" customWidth="1"/>
    <col min="14860" max="14860" width="7.5703125" style="10" customWidth="1"/>
    <col min="14861" max="14861" width="7.7109375" style="10" customWidth="1"/>
    <col min="14862" max="14862" width="7.140625" style="10" customWidth="1"/>
    <col min="14863" max="14863" width="7.7109375" style="10" customWidth="1"/>
    <col min="14864" max="15106" width="9.140625" style="10"/>
    <col min="15107" max="15107" width="9" style="10" customWidth="1"/>
    <col min="15108" max="15115" width="7.7109375" style="10" customWidth="1"/>
    <col min="15116" max="15116" width="7.5703125" style="10" customWidth="1"/>
    <col min="15117" max="15117" width="7.7109375" style="10" customWidth="1"/>
    <col min="15118" max="15118" width="7.140625" style="10" customWidth="1"/>
    <col min="15119" max="15119" width="7.7109375" style="10" customWidth="1"/>
    <col min="15120" max="15362" width="9.140625" style="10"/>
    <col min="15363" max="15363" width="9" style="10" customWidth="1"/>
    <col min="15364" max="15371" width="7.7109375" style="10" customWidth="1"/>
    <col min="15372" max="15372" width="7.5703125" style="10" customWidth="1"/>
    <col min="15373" max="15373" width="7.7109375" style="10" customWidth="1"/>
    <col min="15374" max="15374" width="7.140625" style="10" customWidth="1"/>
    <col min="15375" max="15375" width="7.7109375" style="10" customWidth="1"/>
    <col min="15376" max="15618" width="9.140625" style="10"/>
    <col min="15619" max="15619" width="9" style="10" customWidth="1"/>
    <col min="15620" max="15627" width="7.7109375" style="10" customWidth="1"/>
    <col min="15628" max="15628" width="7.5703125" style="10" customWidth="1"/>
    <col min="15629" max="15629" width="7.7109375" style="10" customWidth="1"/>
    <col min="15630" max="15630" width="7.140625" style="10" customWidth="1"/>
    <col min="15631" max="15631" width="7.7109375" style="10" customWidth="1"/>
    <col min="15632" max="15874" width="9.140625" style="10"/>
    <col min="15875" max="15875" width="9" style="10" customWidth="1"/>
    <col min="15876" max="15883" width="7.7109375" style="10" customWidth="1"/>
    <col min="15884" max="15884" width="7.5703125" style="10" customWidth="1"/>
    <col min="15885" max="15885" width="7.7109375" style="10" customWidth="1"/>
    <col min="15886" max="15886" width="7.140625" style="10" customWidth="1"/>
    <col min="15887" max="15887" width="7.7109375" style="10" customWidth="1"/>
    <col min="15888" max="16130" width="9.140625" style="10"/>
    <col min="16131" max="16131" width="9" style="10" customWidth="1"/>
    <col min="16132" max="16139" width="7.7109375" style="10" customWidth="1"/>
    <col min="16140" max="16140" width="7.5703125" style="10" customWidth="1"/>
    <col min="16141" max="16141" width="7.7109375" style="10" customWidth="1"/>
    <col min="16142" max="16142" width="7.140625" style="10" customWidth="1"/>
    <col min="16143" max="16143" width="7.7109375" style="10" customWidth="1"/>
    <col min="16144" max="16384" width="9.140625" style="10"/>
  </cols>
  <sheetData>
    <row r="1" spans="1:15">
      <c r="A1" s="11" t="s">
        <v>50</v>
      </c>
      <c r="E1" s="73" t="s">
        <v>184</v>
      </c>
      <c r="F1" s="73"/>
      <c r="G1" s="73"/>
      <c r="H1" s="73"/>
    </row>
    <row r="2" spans="1:15" ht="15.75" customHeight="1">
      <c r="A2" s="11"/>
      <c r="C2" s="12"/>
      <c r="D2" s="12"/>
      <c r="E2" s="12"/>
    </row>
    <row r="3" spans="1:15" ht="16.5">
      <c r="A3" s="13" t="s">
        <v>51</v>
      </c>
      <c r="B3" s="13"/>
      <c r="C3" s="13"/>
      <c r="D3" s="14"/>
      <c r="E3" s="15">
        <f xml:space="preserve"> COUNT(izabraniLekar!B2:'izabraniLekar'!B924)</f>
        <v>36</v>
      </c>
      <c r="F3" s="13"/>
      <c r="G3" s="13"/>
      <c r="H3" s="16"/>
      <c r="I3" s="13"/>
      <c r="J3" s="13"/>
      <c r="K3" s="13"/>
      <c r="L3" s="13"/>
      <c r="M3" s="13"/>
    </row>
    <row r="4" spans="1:15" ht="22.5" customHeight="1">
      <c r="A4" s="74" t="s">
        <v>150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7"/>
    </row>
    <row r="5" spans="1:15" ht="10.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7"/>
    </row>
    <row r="6" spans="1:15" ht="10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7"/>
    </row>
    <row r="7" spans="1:15">
      <c r="A7" s="13"/>
      <c r="B7" s="13"/>
      <c r="C7" s="13"/>
      <c r="D7" s="13"/>
      <c r="E7" s="15" t="s">
        <v>52</v>
      </c>
      <c r="F7" s="15" t="s">
        <v>53</v>
      </c>
      <c r="G7" s="13"/>
      <c r="H7" s="16"/>
      <c r="I7" s="16"/>
      <c r="J7" s="13"/>
      <c r="K7" s="13"/>
      <c r="L7" s="13"/>
      <c r="M7" s="13"/>
    </row>
    <row r="8" spans="1:15">
      <c r="A8" s="13" t="s">
        <v>54</v>
      </c>
      <c r="B8" s="13"/>
      <c r="C8" s="13">
        <v>1</v>
      </c>
      <c r="D8" s="13" t="s">
        <v>55</v>
      </c>
      <c r="E8" s="68">
        <f>COUNTIF(izabraniLekar!C2:'izabraniLekar'!C924,"Muško")</f>
        <v>19</v>
      </c>
      <c r="F8" s="18">
        <f>E8/$E$3*100</f>
        <v>52.777777777777779</v>
      </c>
      <c r="G8" s="13"/>
      <c r="H8" s="16"/>
      <c r="I8" s="19"/>
      <c r="J8" s="13"/>
      <c r="K8" s="13"/>
      <c r="L8" s="13"/>
      <c r="M8" s="13"/>
    </row>
    <row r="9" spans="1:15">
      <c r="A9" s="13"/>
      <c r="B9" s="13"/>
      <c r="C9" s="13">
        <v>2</v>
      </c>
      <c r="D9" s="13" t="s">
        <v>56</v>
      </c>
      <c r="E9" s="68">
        <f>COUNTIF(izabraniLekar!C2:'izabraniLekar'!C924, "Žensko")</f>
        <v>17</v>
      </c>
      <c r="F9" s="18">
        <f>E9/$E$3*100</f>
        <v>47.222222222222221</v>
      </c>
      <c r="G9" s="13"/>
      <c r="H9" s="16"/>
      <c r="I9" s="19"/>
      <c r="J9" s="13"/>
      <c r="K9" s="13"/>
      <c r="L9" s="13"/>
      <c r="M9" s="13"/>
    </row>
    <row r="10" spans="1:15">
      <c r="A10" s="13"/>
      <c r="B10" s="13"/>
      <c r="C10" s="13"/>
      <c r="D10" s="13"/>
      <c r="E10" s="16"/>
      <c r="F10" s="18"/>
      <c r="G10" s="13"/>
      <c r="H10" s="16"/>
      <c r="I10" s="19"/>
      <c r="J10" s="13"/>
      <c r="K10" s="13"/>
      <c r="L10" s="13"/>
      <c r="M10" s="13"/>
    </row>
    <row r="11" spans="1:15">
      <c r="A11" s="13" t="s">
        <v>57</v>
      </c>
      <c r="B11" s="13"/>
      <c r="C11" s="20"/>
      <c r="D11" s="21" t="s">
        <v>58</v>
      </c>
      <c r="E11" s="21" t="s">
        <v>59</v>
      </c>
      <c r="F11" s="21" t="s">
        <v>60</v>
      </c>
      <c r="G11" s="21" t="s">
        <v>61</v>
      </c>
      <c r="H11" s="21" t="s">
        <v>62</v>
      </c>
      <c r="I11" s="22" t="s">
        <v>63</v>
      </c>
      <c r="J11" s="13"/>
      <c r="K11" s="13"/>
      <c r="L11" s="13"/>
      <c r="M11" s="13"/>
    </row>
    <row r="12" spans="1:15">
      <c r="A12" s="13"/>
      <c r="B12" s="16"/>
      <c r="C12" s="23" t="s">
        <v>52</v>
      </c>
      <c r="D12" s="24">
        <f>COUNTIF(izabraniLekar!D2:D924,"&lt;=29")</f>
        <v>7</v>
      </c>
      <c r="E12" s="24">
        <f>COUNTIF(izabraniLekar!D2:D924,"&lt;=44")-D12</f>
        <v>6</v>
      </c>
      <c r="F12" s="24">
        <f>COUNTIF(izabraniLekar!D2:D924,"&lt;=59")-D12-E12</f>
        <v>9</v>
      </c>
      <c r="G12" s="24">
        <f>COUNTIF(izabraniLekar!D2:D924,"&lt;=74")-D12-E12-F12</f>
        <v>8</v>
      </c>
      <c r="H12" s="24">
        <f>COUNTIF(izabraniLekar!D2:D924,"&lt;=89")-D12-E12-F12-G12</f>
        <v>2</v>
      </c>
      <c r="I12" s="25">
        <f>COUNTIF(izabraniLekar!D2:D924,"&lt;=100")-D12-E12-F12-G12-H12</f>
        <v>0</v>
      </c>
      <c r="J12" s="13"/>
      <c r="K12" s="13"/>
      <c r="L12" s="13"/>
      <c r="M12" s="13"/>
    </row>
    <row r="13" spans="1:15">
      <c r="A13" s="13"/>
      <c r="B13" s="16"/>
      <c r="C13" s="23" t="s">
        <v>53</v>
      </c>
      <c r="D13" s="26">
        <f t="shared" ref="D13:I13" si="0">D12/$E$3*100</f>
        <v>19.444444444444446</v>
      </c>
      <c r="E13" s="26">
        <f t="shared" si="0"/>
        <v>16.666666666666664</v>
      </c>
      <c r="F13" s="26">
        <f t="shared" si="0"/>
        <v>25</v>
      </c>
      <c r="G13" s="26">
        <f t="shared" si="0"/>
        <v>22.222222222222221</v>
      </c>
      <c r="H13" s="26">
        <f t="shared" si="0"/>
        <v>5.5555555555555554</v>
      </c>
      <c r="I13" s="27">
        <f t="shared" si="0"/>
        <v>0</v>
      </c>
      <c r="J13" s="13"/>
      <c r="K13" s="13"/>
      <c r="L13" s="13"/>
      <c r="M13" s="13"/>
    </row>
    <row r="14" spans="1:15" ht="15.75">
      <c r="A14" s="28"/>
    </row>
    <row r="15" spans="1:15">
      <c r="A15" s="13" t="s">
        <v>64</v>
      </c>
      <c r="B15" s="13"/>
      <c r="C15" s="13"/>
      <c r="D15" s="13"/>
      <c r="E15" s="13"/>
      <c r="F15" s="13"/>
      <c r="G15" s="16"/>
      <c r="H15" s="16"/>
      <c r="I15" s="13"/>
      <c r="J15" s="13"/>
      <c r="K15" s="13"/>
      <c r="L15" s="13"/>
      <c r="M15" s="13"/>
    </row>
    <row r="16" spans="1:15">
      <c r="A16" s="13"/>
      <c r="B16" s="13"/>
      <c r="C16" s="13"/>
      <c r="D16" s="13"/>
      <c r="E16" s="13"/>
      <c r="F16" s="13"/>
      <c r="G16" s="16"/>
      <c r="H16" s="15" t="s">
        <v>52</v>
      </c>
      <c r="I16" s="15" t="s">
        <v>53</v>
      </c>
      <c r="J16" s="13"/>
      <c r="K16" s="13"/>
      <c r="L16" s="13"/>
      <c r="M16" s="13"/>
    </row>
    <row r="17" spans="1:17">
      <c r="A17" s="13" t="s">
        <v>65</v>
      </c>
      <c r="B17" s="13"/>
      <c r="C17" s="13"/>
      <c r="D17" s="13"/>
      <c r="E17" s="13"/>
      <c r="F17" s="13"/>
      <c r="G17" s="16">
        <v>1</v>
      </c>
      <c r="H17" s="16">
        <f>COUNTIF(izabraniLekar!E2:E924,"1 - Nepotpuna osnovna škola")</f>
        <v>6</v>
      </c>
      <c r="I17" s="29">
        <f>H17/$E$3*100</f>
        <v>16.666666666666664</v>
      </c>
      <c r="J17" s="13"/>
      <c r="K17" s="13"/>
      <c r="L17" s="13"/>
      <c r="M17" s="13"/>
    </row>
    <row r="18" spans="1:17">
      <c r="A18" s="13" t="s">
        <v>66</v>
      </c>
      <c r="B18" s="13"/>
      <c r="C18" s="13"/>
      <c r="D18" s="13"/>
      <c r="E18" s="13"/>
      <c r="F18" s="13"/>
      <c r="G18" s="16">
        <v>2</v>
      </c>
      <c r="H18" s="16">
        <f>COUNTIF(izabraniLekar!E2:E925,"2 - Osnovna škola")</f>
        <v>4</v>
      </c>
      <c r="I18" s="29">
        <f>H18/$E$3*100</f>
        <v>11.111111111111111</v>
      </c>
      <c r="J18" s="13"/>
      <c r="K18" s="13"/>
      <c r="L18" s="13"/>
      <c r="M18" s="13"/>
    </row>
    <row r="19" spans="1:17">
      <c r="A19" s="13" t="s">
        <v>67</v>
      </c>
      <c r="B19" s="13"/>
      <c r="C19" s="13"/>
      <c r="D19" s="13"/>
      <c r="E19" s="13"/>
      <c r="F19" s="13"/>
      <c r="G19" s="16">
        <v>3</v>
      </c>
      <c r="H19" s="16">
        <f>COUNTIF(izabraniLekar!E2:E926,"3 - Srednja škola")</f>
        <v>22</v>
      </c>
      <c r="I19" s="29">
        <f>H19/$E$3*100</f>
        <v>61.111111111111114</v>
      </c>
      <c r="J19" s="13"/>
      <c r="K19" s="13"/>
      <c r="L19" s="13"/>
      <c r="M19" s="13"/>
    </row>
    <row r="20" spans="1:17">
      <c r="A20" s="13" t="s">
        <v>68</v>
      </c>
      <c r="B20" s="13"/>
      <c r="C20" s="13"/>
      <c r="D20" s="13"/>
      <c r="E20" s="13"/>
      <c r="F20" s="13"/>
      <c r="G20" s="16">
        <v>4</v>
      </c>
      <c r="H20" s="16">
        <f>COUNTIF(izabraniLekar!E2:E927,"4 - Viša i visoka škola")</f>
        <v>4</v>
      </c>
      <c r="I20" s="29">
        <f>H20/$E$3*100</f>
        <v>11.111111111111111</v>
      </c>
      <c r="J20" s="13"/>
      <c r="K20" s="13"/>
      <c r="L20" s="13"/>
      <c r="M20" s="13"/>
    </row>
    <row r="21" spans="1:17" ht="15.75">
      <c r="A21" s="28"/>
    </row>
    <row r="22" spans="1:17">
      <c r="A22" s="13" t="s">
        <v>69</v>
      </c>
      <c r="B22" s="13"/>
      <c r="C22" s="13"/>
      <c r="D22" s="13"/>
      <c r="E22" s="13"/>
      <c r="F22" s="13"/>
      <c r="G22" s="16"/>
      <c r="H22" s="16"/>
      <c r="I22" s="13"/>
      <c r="J22" s="13"/>
      <c r="K22" s="13"/>
      <c r="L22" s="13"/>
      <c r="M22" s="13"/>
    </row>
    <row r="23" spans="1:17">
      <c r="A23" s="13"/>
      <c r="B23" s="13"/>
      <c r="C23" s="13"/>
      <c r="D23" s="13"/>
      <c r="E23" s="13"/>
      <c r="F23" s="13"/>
      <c r="G23" s="16"/>
      <c r="H23" s="15" t="s">
        <v>52</v>
      </c>
      <c r="I23" s="15" t="s">
        <v>53</v>
      </c>
      <c r="J23" s="13"/>
      <c r="K23" s="13"/>
      <c r="L23" s="13"/>
      <c r="M23" s="13"/>
    </row>
    <row r="24" spans="1:17">
      <c r="A24" s="13" t="s">
        <v>70</v>
      </c>
      <c r="B24" s="13"/>
      <c r="C24" s="13"/>
      <c r="D24" s="13"/>
      <c r="E24" s="13"/>
      <c r="F24" s="13"/>
      <c r="G24" s="16">
        <v>1</v>
      </c>
      <c r="H24" s="16">
        <f>COUNTIF(izabraniLekar!F2:F924,"1 - Veoma loše")</f>
        <v>0</v>
      </c>
      <c r="I24" s="29">
        <f>H24/$E$3*100</f>
        <v>0</v>
      </c>
      <c r="J24" s="13"/>
      <c r="K24" s="13"/>
      <c r="L24" s="13"/>
      <c r="M24" s="13"/>
    </row>
    <row r="25" spans="1:17">
      <c r="A25" s="13" t="s">
        <v>71</v>
      </c>
      <c r="B25" s="13"/>
      <c r="C25" s="13"/>
      <c r="D25" s="13"/>
      <c r="E25" s="13"/>
      <c r="F25" s="13"/>
      <c r="G25" s="16">
        <v>2</v>
      </c>
      <c r="H25" s="16">
        <f>COUNTIF(izabraniLekar!F2:F925,"2 - Loše")</f>
        <v>1</v>
      </c>
      <c r="I25" s="29">
        <f>H25/$E$3*100</f>
        <v>2.7777777777777777</v>
      </c>
      <c r="J25" s="13"/>
      <c r="K25" s="13"/>
      <c r="L25" s="13"/>
      <c r="M25" s="13"/>
    </row>
    <row r="26" spans="1:17">
      <c r="A26" s="13" t="s">
        <v>72</v>
      </c>
      <c r="B26" s="13"/>
      <c r="C26" s="13"/>
      <c r="D26" s="13"/>
      <c r="E26" s="13"/>
      <c r="F26" s="13"/>
      <c r="G26" s="16">
        <v>3</v>
      </c>
      <c r="H26" s="16">
        <f>COUNTIF(izabraniLekar!F2:F926,"3 - Osrednje")</f>
        <v>11</v>
      </c>
      <c r="I26" s="29">
        <f>H26/$E$3*100</f>
        <v>30.555555555555557</v>
      </c>
      <c r="J26" s="13"/>
      <c r="K26" s="13"/>
      <c r="L26" s="13"/>
      <c r="M26" s="13"/>
    </row>
    <row r="27" spans="1:17">
      <c r="A27" s="13" t="s">
        <v>73</v>
      </c>
      <c r="B27" s="13"/>
      <c r="C27" s="13"/>
      <c r="D27" s="13"/>
      <c r="E27" s="13"/>
      <c r="F27" s="13"/>
      <c r="G27" s="16">
        <v>4</v>
      </c>
      <c r="H27" s="16">
        <f>COUNTIF(izabraniLekar!F2:F927,"4 - Dobro")</f>
        <v>20</v>
      </c>
      <c r="I27" s="29">
        <f>H27/$E$3*100</f>
        <v>55.555555555555557</v>
      </c>
      <c r="J27" s="13"/>
      <c r="K27" s="13"/>
      <c r="L27" s="13"/>
      <c r="M27" s="13"/>
    </row>
    <row r="28" spans="1:17">
      <c r="A28" s="13" t="s">
        <v>74</v>
      </c>
      <c r="B28" s="13"/>
      <c r="C28" s="13"/>
      <c r="D28" s="13"/>
      <c r="E28" s="13"/>
      <c r="F28" s="13"/>
      <c r="G28" s="16">
        <v>5</v>
      </c>
      <c r="H28" s="16">
        <f>COUNTIF(izabraniLekar!F2:F928,"5 - Veoma dobro")</f>
        <v>2</v>
      </c>
      <c r="I28" s="29">
        <f>H28/$E$3*100</f>
        <v>5.5555555555555554</v>
      </c>
      <c r="J28" s="13"/>
      <c r="K28" s="13"/>
      <c r="L28" s="13"/>
      <c r="M28" s="13"/>
    </row>
    <row r="29" spans="1:17" ht="15.75">
      <c r="A29" s="28"/>
    </row>
    <row r="30" spans="1:17">
      <c r="A30" s="13"/>
      <c r="B30" s="13"/>
      <c r="C30" s="13"/>
      <c r="D30" s="13"/>
      <c r="E30" s="13"/>
      <c r="F30" s="13"/>
      <c r="J30" s="16"/>
      <c r="K30" s="16"/>
      <c r="L30" s="29"/>
      <c r="M30" s="31"/>
      <c r="N30" s="30"/>
      <c r="O30" s="31"/>
      <c r="P30" s="12"/>
      <c r="Q30" s="12"/>
    </row>
    <row r="31" spans="1:17">
      <c r="A31" s="33" t="s">
        <v>76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0"/>
      <c r="M31" s="31"/>
      <c r="N31" s="30"/>
      <c r="O31" s="31"/>
      <c r="P31" s="12"/>
      <c r="Q31" s="12"/>
    </row>
    <row r="32" spans="1:17">
      <c r="A32" s="33" t="s">
        <v>75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0"/>
      <c r="M32" s="31"/>
      <c r="N32" s="30"/>
      <c r="O32" s="31"/>
      <c r="P32" s="12"/>
      <c r="Q32" s="12"/>
    </row>
    <row r="33" spans="1:19">
      <c r="A33" s="13"/>
      <c r="B33" s="13"/>
      <c r="C33" s="13"/>
      <c r="D33" s="13"/>
      <c r="E33" s="13"/>
      <c r="F33" s="13"/>
      <c r="G33" s="16"/>
      <c r="J33" s="12"/>
      <c r="K33" s="15" t="s">
        <v>157</v>
      </c>
      <c r="L33" s="62" t="s">
        <v>159</v>
      </c>
      <c r="M33" s="62" t="s">
        <v>158</v>
      </c>
      <c r="N33" s="15"/>
      <c r="O33" s="31"/>
      <c r="P33" s="12"/>
      <c r="Q33" s="62" t="s">
        <v>157</v>
      </c>
      <c r="R33" s="62" t="s">
        <v>159</v>
      </c>
      <c r="S33" s="62" t="s">
        <v>158</v>
      </c>
    </row>
    <row r="34" spans="1:19">
      <c r="A34" s="35" t="s">
        <v>77</v>
      </c>
      <c r="B34" s="13"/>
      <c r="C34" s="13"/>
      <c r="D34" s="13"/>
      <c r="E34" s="13"/>
      <c r="F34" s="13"/>
      <c r="G34" s="16"/>
      <c r="J34" s="23" t="s">
        <v>52</v>
      </c>
      <c r="K34" s="16">
        <f>COUNTIF(izabraniLekar!G2:G924,"&lt;=5")</f>
        <v>16</v>
      </c>
      <c r="L34" s="16">
        <f>COUNTIF(izabraniLekar!G2:G924,"&lt;=9")-K34</f>
        <v>4</v>
      </c>
      <c r="M34" s="16">
        <f>COUNTIF(izabraniLekar!G2:G924,"&gt;=10")</f>
        <v>11</v>
      </c>
      <c r="N34" s="29"/>
      <c r="O34" s="16"/>
      <c r="P34" s="23" t="s">
        <v>53</v>
      </c>
      <c r="Q34" s="29">
        <f>K34/$E$3*100</f>
        <v>44.444444444444443</v>
      </c>
      <c r="R34" s="29">
        <f>L34/$E$3*100</f>
        <v>11.111111111111111</v>
      </c>
      <c r="S34" s="29">
        <f>M34/$E$3*100</f>
        <v>30.555555555555557</v>
      </c>
    </row>
    <row r="35" spans="1:19">
      <c r="A35" s="35" t="s">
        <v>78</v>
      </c>
      <c r="B35" s="13"/>
      <c r="C35" s="13"/>
      <c r="D35" s="13"/>
      <c r="E35" s="13"/>
      <c r="F35" s="13"/>
      <c r="G35" s="16"/>
      <c r="J35" s="23" t="s">
        <v>52</v>
      </c>
      <c r="K35" s="16">
        <f>COUNTIF(izabraniLekar!H2:H924,"&lt;=5")</f>
        <v>9</v>
      </c>
      <c r="L35" s="63">
        <f>COUNTIF(izabraniLekar!H2:H924,"&lt;=9")-K35</f>
        <v>2</v>
      </c>
      <c r="M35" s="64">
        <f>COUNTIF(izabraniLekar!H2:H924,"&gt;=10")</f>
        <v>1</v>
      </c>
      <c r="N35" s="29"/>
      <c r="P35" s="23" t="s">
        <v>53</v>
      </c>
      <c r="Q35" s="65">
        <f>K35/$E$3*100</f>
        <v>25</v>
      </c>
      <c r="R35" s="65">
        <f t="shared" ref="R35:S35" si="1">L35/$E$3*100</f>
        <v>5.5555555555555554</v>
      </c>
      <c r="S35" s="65">
        <f t="shared" si="1"/>
        <v>2.7777777777777777</v>
      </c>
    </row>
    <row r="36" spans="1:19">
      <c r="A36" s="11"/>
      <c r="B36" s="13"/>
      <c r="C36" s="30"/>
      <c r="D36" s="32"/>
      <c r="E36" s="36"/>
      <c r="F36" s="32"/>
      <c r="G36" s="36"/>
      <c r="H36" s="32"/>
      <c r="I36" s="31"/>
      <c r="N36" s="30"/>
      <c r="Q36" s="12"/>
    </row>
    <row r="37" spans="1:19" s="12" customFormat="1">
      <c r="A37" s="13" t="s">
        <v>79</v>
      </c>
      <c r="B37" s="13"/>
      <c r="C37" s="13"/>
      <c r="D37" s="13"/>
      <c r="E37" s="13"/>
      <c r="F37" s="13"/>
      <c r="G37" s="13"/>
      <c r="H37" s="16"/>
      <c r="I37" s="13"/>
      <c r="J37" s="13"/>
      <c r="K37" s="13"/>
      <c r="L37" s="13"/>
      <c r="M37" s="31"/>
      <c r="N37" s="30"/>
      <c r="O37" s="31"/>
    </row>
    <row r="38" spans="1:19" s="12" customFormat="1">
      <c r="A38" s="13"/>
      <c r="B38" s="13"/>
      <c r="C38" s="13"/>
      <c r="D38" s="13"/>
      <c r="E38" s="13"/>
      <c r="F38" s="13"/>
      <c r="G38" s="10"/>
      <c r="H38" s="10"/>
      <c r="I38" s="10"/>
      <c r="J38" s="16"/>
      <c r="K38" s="15" t="s">
        <v>52</v>
      </c>
      <c r="L38" s="15" t="s">
        <v>53</v>
      </c>
      <c r="M38" s="31"/>
      <c r="N38" s="30"/>
      <c r="O38" s="31"/>
    </row>
    <row r="39" spans="1:19" s="12" customFormat="1">
      <c r="A39" s="13" t="s">
        <v>80</v>
      </c>
      <c r="B39" s="13"/>
      <c r="C39" s="13"/>
      <c r="D39" s="13"/>
      <c r="E39" s="13"/>
      <c r="F39" s="13"/>
      <c r="G39" s="10"/>
      <c r="H39" s="10"/>
      <c r="I39" s="10"/>
      <c r="J39" s="16">
        <v>1</v>
      </c>
      <c r="K39" s="16">
        <f>COUNTIF(izabraniLekar!I2:I924,"1 - Telefonom")</f>
        <v>30</v>
      </c>
      <c r="L39" s="29">
        <f>K39/$E$3*100</f>
        <v>83.333333333333343</v>
      </c>
      <c r="M39" s="31"/>
      <c r="N39" s="30"/>
      <c r="O39" s="31"/>
    </row>
    <row r="40" spans="1:19" s="12" customFormat="1">
      <c r="A40" s="13" t="s">
        <v>81</v>
      </c>
      <c r="B40" s="13"/>
      <c r="C40" s="13"/>
      <c r="D40" s="13"/>
      <c r="E40" s="13"/>
      <c r="F40" s="13"/>
      <c r="G40" s="10"/>
      <c r="H40" s="10"/>
      <c r="I40" s="10"/>
      <c r="J40" s="16">
        <v>2</v>
      </c>
      <c r="K40" s="16">
        <f>COUNTIF(izabraniLekar!I2:I925,"2 - Putem aplikacije “Moj doktor”")</f>
        <v>0</v>
      </c>
      <c r="L40" s="29">
        <f>K40/$E$3*100</f>
        <v>0</v>
      </c>
      <c r="M40" s="31"/>
      <c r="N40" s="30"/>
      <c r="O40" s="31"/>
    </row>
    <row r="41" spans="1:19" s="12" customFormat="1">
      <c r="A41" s="13" t="s">
        <v>82</v>
      </c>
      <c r="B41" s="13"/>
      <c r="C41" s="13"/>
      <c r="D41" s="13"/>
      <c r="E41" s="13"/>
      <c r="F41" s="13"/>
      <c r="G41" s="10"/>
      <c r="H41" s="10"/>
      <c r="I41" s="10"/>
      <c r="J41" s="16">
        <v>3</v>
      </c>
      <c r="K41" s="16">
        <f>COUNTIF(izabraniLekar!I2:I926,"3 - Lično")</f>
        <v>4</v>
      </c>
      <c r="L41" s="29">
        <f>K41/$E$3*100</f>
        <v>11.111111111111111</v>
      </c>
      <c r="M41" s="31"/>
      <c r="N41" s="30"/>
      <c r="O41" s="31"/>
    </row>
    <row r="42" spans="1:19" s="12" customFormat="1">
      <c r="A42" s="13" t="s">
        <v>83</v>
      </c>
      <c r="B42" s="13"/>
      <c r="C42" s="13"/>
      <c r="D42" s="13"/>
      <c r="E42" s="13"/>
      <c r="F42" s="13"/>
      <c r="G42" s="10"/>
      <c r="H42" s="10"/>
      <c r="I42" s="10"/>
      <c r="J42" s="16">
        <v>4</v>
      </c>
      <c r="K42" s="16">
        <f>COUNTIF(izabraniLekar!I2:I927,"4 - Nisam zakazivao/la pregled")</f>
        <v>0</v>
      </c>
      <c r="L42" s="29">
        <f>K42/$E$3*100</f>
        <v>0</v>
      </c>
      <c r="M42" s="31"/>
      <c r="N42" s="30"/>
      <c r="O42" s="31"/>
    </row>
    <row r="43" spans="1:19" s="12" customFormat="1" ht="15.75">
      <c r="A43" s="37"/>
    </row>
    <row r="45" spans="1:19" s="12" customFormat="1">
      <c r="A45" s="13" t="s">
        <v>84</v>
      </c>
      <c r="B45" s="13"/>
      <c r="C45" s="13"/>
      <c r="D45" s="13"/>
      <c r="E45" s="13"/>
      <c r="F45" s="13"/>
      <c r="G45" s="13"/>
      <c r="H45" s="16"/>
      <c r="I45" s="13"/>
      <c r="J45" s="13"/>
      <c r="K45" s="13"/>
      <c r="L45" s="13"/>
      <c r="M45" s="31"/>
      <c r="N45" s="30"/>
      <c r="O45" s="31"/>
    </row>
    <row r="46" spans="1:19" s="12" customFormat="1">
      <c r="A46" s="13"/>
      <c r="B46" s="13"/>
      <c r="C46" s="13"/>
      <c r="D46" s="13"/>
      <c r="E46" s="13"/>
      <c r="F46" s="13"/>
      <c r="G46" s="10"/>
      <c r="H46" s="10"/>
      <c r="I46" s="10"/>
      <c r="J46" s="16"/>
      <c r="K46" s="15" t="s">
        <v>52</v>
      </c>
      <c r="L46" s="15" t="s">
        <v>53</v>
      </c>
      <c r="M46" s="31"/>
      <c r="N46" s="30"/>
      <c r="O46" s="31"/>
    </row>
    <row r="47" spans="1:19" s="12" customFormat="1">
      <c r="A47" s="13" t="s">
        <v>85</v>
      </c>
      <c r="B47" s="13"/>
      <c r="C47" s="13"/>
      <c r="D47" s="13"/>
      <c r="E47" s="13"/>
      <c r="F47" s="13"/>
      <c r="G47" s="10"/>
      <c r="H47" s="10"/>
      <c r="I47" s="10"/>
      <c r="J47" s="16">
        <v>1</v>
      </c>
      <c r="K47" s="16">
        <f>COUNTIF(izabraniLekar!L2:L932,"1 - Primljen/a sam isti dan")</f>
        <v>26</v>
      </c>
      <c r="L47" s="29">
        <f>K47/$E$3*100</f>
        <v>72.222222222222214</v>
      </c>
      <c r="M47" s="31"/>
      <c r="N47" s="30"/>
      <c r="O47" s="31"/>
    </row>
    <row r="48" spans="1:19" s="12" customFormat="1">
      <c r="A48" s="13" t="s">
        <v>86</v>
      </c>
      <c r="B48" s="13"/>
      <c r="C48" s="13"/>
      <c r="D48" s="13"/>
      <c r="E48" s="13"/>
      <c r="F48" s="13"/>
      <c r="G48" s="10"/>
      <c r="H48" s="10"/>
      <c r="I48" s="10"/>
      <c r="J48" s="16">
        <v>2</v>
      </c>
      <c r="K48" s="16">
        <f>COUNTIF(izabraniLekar!L2:L933,"2 - Od 1 do 5 dana")</f>
        <v>6</v>
      </c>
      <c r="L48" s="29">
        <f>K48/$E$3*100</f>
        <v>16.666666666666664</v>
      </c>
      <c r="M48" s="31"/>
      <c r="N48" s="30"/>
      <c r="O48" s="31"/>
    </row>
    <row r="49" spans="1:30" s="12" customFormat="1">
      <c r="A49" s="13" t="s">
        <v>87</v>
      </c>
      <c r="B49" s="13"/>
      <c r="C49" s="13"/>
      <c r="D49" s="13"/>
      <c r="E49" s="13"/>
      <c r="F49" s="13"/>
      <c r="G49" s="10"/>
      <c r="H49" s="10"/>
      <c r="I49" s="10"/>
      <c r="J49" s="16">
        <v>3</v>
      </c>
      <c r="K49" s="16">
        <f>COUNTIF(izabraniLekar!L2:L934,"3 - Od 6 do 15 dana")</f>
        <v>1</v>
      </c>
      <c r="L49" s="29">
        <f>K49/$E$3*100</f>
        <v>2.7777777777777777</v>
      </c>
      <c r="M49" s="31"/>
      <c r="N49" s="30"/>
      <c r="O49" s="31"/>
    </row>
    <row r="50" spans="1:30" s="12" customFormat="1">
      <c r="A50" s="13" t="s">
        <v>88</v>
      </c>
      <c r="B50" s="13"/>
      <c r="C50" s="13"/>
      <c r="D50" s="13"/>
      <c r="E50" s="13"/>
      <c r="F50" s="13"/>
      <c r="G50" s="10"/>
      <c r="H50" s="10"/>
      <c r="I50" s="10"/>
      <c r="J50" s="16">
        <v>4</v>
      </c>
      <c r="K50" s="16">
        <f>COUNTIF(izabraniLekar!L2:L935,"4 - Više od 15 dana")</f>
        <v>1</v>
      </c>
      <c r="L50" s="29">
        <f>K50/$E$3*100</f>
        <v>2.7777777777777777</v>
      </c>
      <c r="M50" s="31"/>
      <c r="N50" s="30"/>
      <c r="O50" s="31"/>
    </row>
    <row r="51" spans="1:30" s="12" customFormat="1" ht="15.75">
      <c r="A51" s="37"/>
    </row>
    <row r="52" spans="1:30" ht="30.75" customHeight="1">
      <c r="A52" s="13" t="s">
        <v>89</v>
      </c>
      <c r="B52" s="13"/>
      <c r="C52" s="13"/>
      <c r="D52" s="13"/>
      <c r="E52" s="13"/>
      <c r="F52" s="13"/>
      <c r="G52" s="13"/>
      <c r="H52" s="16"/>
      <c r="I52" s="13"/>
      <c r="J52" s="13"/>
      <c r="K52" s="13"/>
      <c r="L52" s="13"/>
      <c r="M52" s="12"/>
      <c r="N52" s="12"/>
      <c r="S52" s="71" t="s">
        <v>152</v>
      </c>
      <c r="T52" s="72"/>
      <c r="U52" s="71" t="s">
        <v>153</v>
      </c>
      <c r="V52" s="72"/>
      <c r="W52" s="71" t="s">
        <v>154</v>
      </c>
      <c r="X52" s="72"/>
      <c r="Y52" s="71" t="s">
        <v>155</v>
      </c>
      <c r="Z52" s="72"/>
      <c r="AA52" s="71" t="s">
        <v>156</v>
      </c>
      <c r="AB52" s="72"/>
      <c r="AC52" s="71" t="s">
        <v>96</v>
      </c>
      <c r="AD52" s="72"/>
    </row>
    <row r="53" spans="1:30">
      <c r="A53" s="13"/>
      <c r="B53" s="13"/>
      <c r="C53" s="13"/>
      <c r="D53" s="13"/>
      <c r="E53" s="13"/>
      <c r="F53" s="13"/>
      <c r="J53" s="16"/>
      <c r="K53" s="32"/>
      <c r="L53" s="32"/>
      <c r="M53" s="12"/>
      <c r="N53" s="12"/>
      <c r="S53" s="40" t="s">
        <v>52</v>
      </c>
      <c r="T53" s="41" t="s">
        <v>53</v>
      </c>
      <c r="U53" s="42" t="s">
        <v>52</v>
      </c>
      <c r="V53" s="42" t="s">
        <v>53</v>
      </c>
      <c r="W53" s="40" t="s">
        <v>52</v>
      </c>
      <c r="X53" s="41" t="s">
        <v>53</v>
      </c>
      <c r="Y53" s="42" t="s">
        <v>52</v>
      </c>
      <c r="Z53" s="42" t="s">
        <v>53</v>
      </c>
      <c r="AA53" s="40" t="s">
        <v>52</v>
      </c>
      <c r="AB53" s="41" t="s">
        <v>53</v>
      </c>
      <c r="AC53" s="40" t="s">
        <v>52</v>
      </c>
      <c r="AD53" s="41" t="s">
        <v>53</v>
      </c>
    </row>
    <row r="54" spans="1:30" ht="19.5" customHeight="1">
      <c r="A54" s="13" t="s">
        <v>90</v>
      </c>
      <c r="B54" s="13"/>
      <c r="C54" s="13"/>
      <c r="D54" s="13"/>
      <c r="E54" s="13"/>
      <c r="F54" s="13"/>
      <c r="J54" s="16"/>
      <c r="K54" s="32"/>
      <c r="L54" s="31"/>
      <c r="M54" s="12"/>
      <c r="N54" s="12"/>
      <c r="S54" s="43">
        <f>COUNTIF(izabraniLekar!M2:M932,1)</f>
        <v>0</v>
      </c>
      <c r="T54" s="44">
        <f>S54/$E$3*100</f>
        <v>0</v>
      </c>
      <c r="U54" s="43">
        <f>COUNTIF(izabraniLekar!M2:M932,2)</f>
        <v>1</v>
      </c>
      <c r="V54" s="44">
        <f>U54/$E$3*100</f>
        <v>2.7777777777777777</v>
      </c>
      <c r="W54" s="43">
        <f>COUNTIF(izabraniLekar!M2:M932,3)</f>
        <v>3</v>
      </c>
      <c r="X54" s="44">
        <f>W54/$E$3*100</f>
        <v>8.3333333333333321</v>
      </c>
      <c r="Y54" s="43">
        <f>COUNTIF(izabraniLekar!M2:M932,4)</f>
        <v>3</v>
      </c>
      <c r="Z54" s="44">
        <f>Y54/$E$3*100</f>
        <v>8.3333333333333321</v>
      </c>
      <c r="AA54" s="43">
        <f>COUNTIF(izabraniLekar!M2:M932,5)</f>
        <v>20</v>
      </c>
      <c r="AB54" s="44">
        <f>AA54/$E$3*100</f>
        <v>55.555555555555557</v>
      </c>
      <c r="AC54" s="43">
        <f>COUNTIF(izabraniLekar!M2:M932,6)</f>
        <v>1</v>
      </c>
      <c r="AD54" s="44">
        <f>AC54/$E$3*100</f>
        <v>2.7777777777777777</v>
      </c>
    </row>
    <row r="55" spans="1:30">
      <c r="A55" s="13" t="s">
        <v>91</v>
      </c>
      <c r="B55" s="13"/>
      <c r="C55" s="13"/>
      <c r="D55" s="13"/>
      <c r="E55" s="13"/>
      <c r="F55" s="13"/>
      <c r="J55" s="16"/>
      <c r="K55" s="32"/>
      <c r="L55" s="31"/>
      <c r="M55" s="12"/>
      <c r="N55" s="12"/>
      <c r="S55" s="43">
        <f>COUNTIF(izabraniLekar!N2:N933,1)</f>
        <v>2</v>
      </c>
      <c r="T55" s="44">
        <f t="shared" ref="T55:T56" si="2">S55/$E$3*100</f>
        <v>5.5555555555555554</v>
      </c>
      <c r="U55" s="43">
        <f>COUNTIF(izabraniLekar!N2:N933,2)</f>
        <v>1</v>
      </c>
      <c r="V55" s="44">
        <f t="shared" ref="V55:V56" si="3">U55/$E$3*100</f>
        <v>2.7777777777777777</v>
      </c>
      <c r="W55" s="43">
        <f>COUNTIF(izabraniLekar!N2:N933,3)</f>
        <v>3</v>
      </c>
      <c r="X55" s="44">
        <f t="shared" ref="X55:X56" si="4">W55/$E$3*100</f>
        <v>8.3333333333333321</v>
      </c>
      <c r="Y55" s="43">
        <f>COUNTIF(izabraniLekar!N2:N933,4)</f>
        <v>6</v>
      </c>
      <c r="Z55" s="44">
        <f t="shared" ref="Z55:Z56" si="5">Y55/$E$3*100</f>
        <v>16.666666666666664</v>
      </c>
      <c r="AA55" s="43">
        <f>COUNTIF(izabraniLekar!N2:N933,5)</f>
        <v>13</v>
      </c>
      <c r="AB55" s="44">
        <f t="shared" ref="AB55:AB56" si="6">AA55/$E$3*100</f>
        <v>36.111111111111107</v>
      </c>
      <c r="AC55" s="43">
        <f>COUNTIF(izabraniLekar!N2:N933,6)</f>
        <v>3</v>
      </c>
      <c r="AD55" s="44">
        <f t="shared" ref="AD55:AD56" si="7">AC55/$E$3*100</f>
        <v>8.3333333333333321</v>
      </c>
    </row>
    <row r="56" spans="1:30">
      <c r="A56" s="13" t="s">
        <v>92</v>
      </c>
      <c r="B56" s="13"/>
      <c r="C56" s="13"/>
      <c r="D56" s="13"/>
      <c r="E56" s="13"/>
      <c r="F56" s="13"/>
      <c r="J56" s="16"/>
      <c r="K56" s="32"/>
      <c r="L56" s="31"/>
      <c r="M56" s="12"/>
      <c r="N56" s="12"/>
      <c r="S56" s="43">
        <f>COUNTIF(izabraniLekar!O2:O934,1)</f>
        <v>1</v>
      </c>
      <c r="T56" s="44">
        <f t="shared" si="2"/>
        <v>2.7777777777777777</v>
      </c>
      <c r="U56" s="43">
        <f>COUNTIF(izabraniLekar!O4:O934,2)</f>
        <v>1</v>
      </c>
      <c r="V56" s="44">
        <f t="shared" si="3"/>
        <v>2.7777777777777777</v>
      </c>
      <c r="W56" s="43">
        <f>COUNTIF(izabraniLekar!O2:O934,3)</f>
        <v>2</v>
      </c>
      <c r="X56" s="44">
        <f t="shared" si="4"/>
        <v>5.5555555555555554</v>
      </c>
      <c r="Y56" s="43">
        <f>COUNTIF(izabraniLekar!O2:O934,1)</f>
        <v>1</v>
      </c>
      <c r="Z56" s="44">
        <f t="shared" si="5"/>
        <v>2.7777777777777777</v>
      </c>
      <c r="AA56" s="43">
        <f>COUNTIF(izabraniLekar!O2:O934,5)</f>
        <v>19</v>
      </c>
      <c r="AB56" s="44">
        <f t="shared" si="6"/>
        <v>52.777777777777779</v>
      </c>
      <c r="AC56" s="43">
        <f>COUNTIF(izabraniLekar!O2:O934,6)</f>
        <v>1</v>
      </c>
      <c r="AD56" s="44">
        <f t="shared" si="7"/>
        <v>2.7777777777777777</v>
      </c>
    </row>
    <row r="57" spans="1:30">
      <c r="A57" s="13"/>
      <c r="B57" s="13"/>
      <c r="C57" s="13"/>
      <c r="D57" s="13"/>
      <c r="E57" s="13"/>
      <c r="F57" s="13"/>
      <c r="J57" s="16"/>
      <c r="K57" s="16"/>
      <c r="L57" s="29"/>
      <c r="M57" s="12"/>
      <c r="N57" s="12"/>
    </row>
    <row r="58" spans="1:30" ht="41.25" customHeight="1">
      <c r="A58" s="13" t="s">
        <v>97</v>
      </c>
      <c r="B58" s="13"/>
      <c r="C58" s="13"/>
      <c r="D58" s="13"/>
      <c r="E58" s="13"/>
      <c r="F58" s="13"/>
      <c r="J58" s="71" t="s">
        <v>105</v>
      </c>
      <c r="K58" s="72"/>
      <c r="L58" s="71" t="s">
        <v>106</v>
      </c>
      <c r="M58" s="72"/>
      <c r="N58" s="71" t="s">
        <v>107</v>
      </c>
      <c r="O58" s="72"/>
      <c r="P58" s="71" t="s">
        <v>108</v>
      </c>
      <c r="Q58" s="72"/>
      <c r="R58" s="71" t="s">
        <v>109</v>
      </c>
      <c r="S58" s="77"/>
      <c r="T58" s="76"/>
      <c r="U58" s="76"/>
    </row>
    <row r="59" spans="1:30">
      <c r="A59" s="38"/>
      <c r="J59" s="40" t="s">
        <v>52</v>
      </c>
      <c r="K59" s="41" t="s">
        <v>53</v>
      </c>
      <c r="L59" s="42" t="s">
        <v>52</v>
      </c>
      <c r="M59" s="42" t="s">
        <v>53</v>
      </c>
      <c r="N59" s="40" t="s">
        <v>52</v>
      </c>
      <c r="O59" s="41" t="s">
        <v>53</v>
      </c>
      <c r="P59" s="42" t="s">
        <v>52</v>
      </c>
      <c r="Q59" s="42" t="s">
        <v>53</v>
      </c>
      <c r="R59" s="40" t="s">
        <v>52</v>
      </c>
      <c r="S59" s="42" t="s">
        <v>53</v>
      </c>
      <c r="T59" s="42"/>
      <c r="U59" s="42"/>
    </row>
    <row r="60" spans="1:30">
      <c r="A60" s="38" t="s">
        <v>98</v>
      </c>
      <c r="J60" s="43">
        <f>COUNTIF(izabraniLekar!P2:P932,1)</f>
        <v>19</v>
      </c>
      <c r="K60" s="44">
        <f>J60/$E$3*100</f>
        <v>52.777777777777779</v>
      </c>
      <c r="L60" s="43">
        <f>COUNTIF(izabraniLekar!P$2:P$932,2)</f>
        <v>2</v>
      </c>
      <c r="M60" s="44">
        <f>L60/$E$3*100</f>
        <v>5.5555555555555554</v>
      </c>
      <c r="N60" s="43">
        <f>COUNTIF(izabraniLekar!P$2:P$932,3)</f>
        <v>4</v>
      </c>
      <c r="O60" s="44">
        <f>N60/$E$3*100</f>
        <v>11.111111111111111</v>
      </c>
      <c r="P60" s="43">
        <f>COUNTIF(izabraniLekar!P$2:P$932,4)</f>
        <v>4</v>
      </c>
      <c r="Q60" s="44">
        <f>P60/$E$3*100</f>
        <v>11.111111111111111</v>
      </c>
      <c r="R60" s="43">
        <f>COUNTIF(izabraniLekar!P$2:P$932,5)</f>
        <v>1</v>
      </c>
      <c r="S60" s="47">
        <f>R60/$E$3*100</f>
        <v>2.7777777777777777</v>
      </c>
      <c r="T60" s="45"/>
      <c r="U60" s="47"/>
    </row>
    <row r="61" spans="1:30">
      <c r="A61" s="38" t="s">
        <v>99</v>
      </c>
      <c r="J61" s="43">
        <f>COUNTIF(izabraniLekar!Q2:Q933,1)</f>
        <v>19</v>
      </c>
      <c r="K61" s="44">
        <f t="shared" ref="K61:K66" si="8">J61/$E$3*100</f>
        <v>52.777777777777779</v>
      </c>
      <c r="L61" s="43">
        <f>COUNTIF(izabraniLekar!Q$2:Q$932,2)</f>
        <v>3</v>
      </c>
      <c r="M61" s="44">
        <f t="shared" ref="M61:M66" si="9">L61/$E$3*100</f>
        <v>8.3333333333333321</v>
      </c>
      <c r="N61" s="43">
        <f>COUNTIF(izabraniLekar!Q$2:Q$932,3)</f>
        <v>1</v>
      </c>
      <c r="O61" s="44">
        <f t="shared" ref="O61:O66" si="10">N61/$E$3*100</f>
        <v>2.7777777777777777</v>
      </c>
      <c r="P61" s="43">
        <f>COUNTIF(izabraniLekar!Q$2:Q$932,4)</f>
        <v>5</v>
      </c>
      <c r="Q61" s="44">
        <f t="shared" ref="Q61:Q66" si="11">P61/$E$3*100</f>
        <v>13.888888888888889</v>
      </c>
      <c r="R61" s="43">
        <f>COUNTIF(izabraniLekar!Q$2:Q$932,5)</f>
        <v>0</v>
      </c>
      <c r="S61" s="47">
        <f t="shared" ref="S61:S66" si="12">R61/$E$3*100</f>
        <v>0</v>
      </c>
      <c r="T61" s="45"/>
      <c r="U61" s="47"/>
    </row>
    <row r="62" spans="1:30">
      <c r="A62" s="38" t="s">
        <v>100</v>
      </c>
      <c r="J62" s="43">
        <f>COUNTIF(izabraniLekar!R2:R934,1)</f>
        <v>17</v>
      </c>
      <c r="K62" s="44">
        <f t="shared" si="8"/>
        <v>47.222222222222221</v>
      </c>
      <c r="L62" s="43">
        <f>COUNTIF(izabraniLekar!R$2:R$932,2)</f>
        <v>4</v>
      </c>
      <c r="M62" s="44">
        <f t="shared" si="9"/>
        <v>11.111111111111111</v>
      </c>
      <c r="N62" s="43">
        <f>COUNTIF(izabraniLekar!R$2:R$932,3)</f>
        <v>0</v>
      </c>
      <c r="O62" s="44">
        <f t="shared" si="10"/>
        <v>0</v>
      </c>
      <c r="P62" s="43">
        <f>COUNTIF(izabraniLekar!R$2:R$932,4)</f>
        <v>4</v>
      </c>
      <c r="Q62" s="44">
        <f t="shared" si="11"/>
        <v>11.111111111111111</v>
      </c>
      <c r="R62" s="43">
        <f>COUNTIF(izabraniLekar!R$2:R$932,5)</f>
        <v>0</v>
      </c>
      <c r="S62" s="47">
        <f t="shared" si="12"/>
        <v>0</v>
      </c>
      <c r="T62" s="45"/>
      <c r="U62" s="47"/>
    </row>
    <row r="63" spans="1:30">
      <c r="A63" s="38" t="s">
        <v>101</v>
      </c>
      <c r="J63" s="43">
        <f>COUNTIF(izabraniLekar!S2:S935,1)</f>
        <v>20</v>
      </c>
      <c r="K63" s="44">
        <f t="shared" si="8"/>
        <v>55.555555555555557</v>
      </c>
      <c r="L63" s="43">
        <f>COUNTIF(izabraniLekar!S$2:S$932,2)</f>
        <v>1</v>
      </c>
      <c r="M63" s="44">
        <f t="shared" si="9"/>
        <v>2.7777777777777777</v>
      </c>
      <c r="N63" s="43">
        <f>COUNTIF(izabraniLekar!S$2:S$932,3)</f>
        <v>1</v>
      </c>
      <c r="O63" s="44">
        <f t="shared" si="10"/>
        <v>2.7777777777777777</v>
      </c>
      <c r="P63" s="43">
        <f>COUNTIF(izabraniLekar!S$2:S$932,4)</f>
        <v>5</v>
      </c>
      <c r="Q63" s="44">
        <f t="shared" si="11"/>
        <v>13.888888888888889</v>
      </c>
      <c r="R63" s="43">
        <f>COUNTIF(izabraniLekar!S$2:S$932,5)</f>
        <v>0</v>
      </c>
      <c r="S63" s="47">
        <f t="shared" si="12"/>
        <v>0</v>
      </c>
      <c r="T63" s="45"/>
      <c r="U63" s="47"/>
    </row>
    <row r="64" spans="1:30">
      <c r="A64" s="38" t="s">
        <v>102</v>
      </c>
      <c r="J64" s="43">
        <f>COUNTIF(izabraniLekar!T2:T936,1)</f>
        <v>22</v>
      </c>
      <c r="K64" s="44">
        <f t="shared" si="8"/>
        <v>61.111111111111114</v>
      </c>
      <c r="L64" s="43">
        <f>COUNTIF(izabraniLekar!T$2:T$932,2)</f>
        <v>2</v>
      </c>
      <c r="M64" s="44">
        <f t="shared" si="9"/>
        <v>5.5555555555555554</v>
      </c>
      <c r="N64" s="43">
        <f>COUNTIF(izabraniLekar!T$2:T$932,3)</f>
        <v>0</v>
      </c>
      <c r="O64" s="44">
        <f t="shared" si="10"/>
        <v>0</v>
      </c>
      <c r="P64" s="43">
        <f>COUNTIF(izabraniLekar!T$2:T$932,4)</f>
        <v>4</v>
      </c>
      <c r="Q64" s="44">
        <f t="shared" si="11"/>
        <v>11.111111111111111</v>
      </c>
      <c r="R64" s="43">
        <f>COUNTIF(izabraniLekar!T$2:T$932,5)</f>
        <v>0</v>
      </c>
      <c r="S64" s="47">
        <f t="shared" si="12"/>
        <v>0</v>
      </c>
      <c r="T64" s="46"/>
      <c r="U64" s="48"/>
    </row>
    <row r="65" spans="1:21">
      <c r="A65" s="38" t="s">
        <v>103</v>
      </c>
      <c r="J65" s="43">
        <f>COUNTIF(izabraniLekar!U2:U937,1)</f>
        <v>16</v>
      </c>
      <c r="K65" s="44">
        <f t="shared" si="8"/>
        <v>44.444444444444443</v>
      </c>
      <c r="L65" s="43">
        <f>COUNTIF(izabraniLekar!U$2:U$932,2)</f>
        <v>1</v>
      </c>
      <c r="M65" s="44">
        <f t="shared" si="9"/>
        <v>2.7777777777777777</v>
      </c>
      <c r="N65" s="43">
        <f>COUNTIF(izabraniLekar!U$2:U$932,3)</f>
        <v>5</v>
      </c>
      <c r="O65" s="44">
        <f t="shared" si="10"/>
        <v>13.888888888888889</v>
      </c>
      <c r="P65" s="43">
        <f>COUNTIF(izabraniLekar!U$2:U$932,4)</f>
        <v>4</v>
      </c>
      <c r="Q65" s="44">
        <f t="shared" si="11"/>
        <v>11.111111111111111</v>
      </c>
      <c r="R65" s="43">
        <f>COUNTIF(izabraniLekar!U$2:U$932,5)</f>
        <v>1</v>
      </c>
      <c r="S65" s="47">
        <f t="shared" si="12"/>
        <v>2.7777777777777777</v>
      </c>
      <c r="T65" s="45"/>
      <c r="U65" s="47"/>
    </row>
    <row r="66" spans="1:21">
      <c r="A66" s="38" t="s">
        <v>104</v>
      </c>
      <c r="J66" s="43">
        <f>COUNTIF(izabraniLekar!V2:V938,1)</f>
        <v>18</v>
      </c>
      <c r="K66" s="44">
        <f t="shared" si="8"/>
        <v>50</v>
      </c>
      <c r="L66" s="43">
        <f>COUNTIF(izabraniLekar!V$2:V$932,2)</f>
        <v>2</v>
      </c>
      <c r="M66" s="44">
        <f t="shared" si="9"/>
        <v>5.5555555555555554</v>
      </c>
      <c r="N66" s="43">
        <f>COUNTIF(izabraniLekar!V$2:V$932,3)</f>
        <v>2</v>
      </c>
      <c r="O66" s="44">
        <f t="shared" si="10"/>
        <v>5.5555555555555554</v>
      </c>
      <c r="P66" s="43">
        <f>COUNTIF(izabraniLekar!V$2:V$932,4)</f>
        <v>4</v>
      </c>
      <c r="Q66" s="44">
        <f t="shared" si="11"/>
        <v>11.111111111111111</v>
      </c>
      <c r="R66" s="43">
        <f>COUNTIF(izabraniLekar!V$2:V$932,5)</f>
        <v>1</v>
      </c>
      <c r="S66" s="47">
        <f t="shared" si="12"/>
        <v>2.7777777777777777</v>
      </c>
      <c r="T66" s="46"/>
      <c r="U66" s="48"/>
    </row>
    <row r="70" spans="1:21">
      <c r="A70" s="9" t="s">
        <v>110</v>
      </c>
      <c r="J70" s="71" t="s">
        <v>117</v>
      </c>
      <c r="K70" s="72"/>
      <c r="L70" s="71" t="s">
        <v>107</v>
      </c>
      <c r="M70" s="72"/>
      <c r="N70" s="71" t="s">
        <v>118</v>
      </c>
      <c r="O70" s="72"/>
      <c r="P70" s="78" t="s">
        <v>119</v>
      </c>
      <c r="Q70" s="79"/>
    </row>
    <row r="71" spans="1:21">
      <c r="J71" s="40" t="s">
        <v>52</v>
      </c>
      <c r="K71" s="41" t="s">
        <v>53</v>
      </c>
      <c r="L71" s="42" t="s">
        <v>52</v>
      </c>
      <c r="M71" s="42" t="s">
        <v>53</v>
      </c>
      <c r="N71" s="40" t="s">
        <v>52</v>
      </c>
      <c r="O71" s="41" t="s">
        <v>53</v>
      </c>
      <c r="P71" s="42" t="s">
        <v>52</v>
      </c>
      <c r="Q71" s="42" t="s">
        <v>53</v>
      </c>
    </row>
    <row r="72" spans="1:21">
      <c r="A72" s="38" t="s">
        <v>111</v>
      </c>
      <c r="J72" s="43">
        <f>COUNTIF(izabraniLekar!W$2:W$944,1)</f>
        <v>9</v>
      </c>
      <c r="K72" s="44">
        <f>J72/$E$3*100</f>
        <v>25</v>
      </c>
      <c r="L72" s="43">
        <f>COUNTIF(izabraniLekar!W$2:W$944,2)</f>
        <v>15</v>
      </c>
      <c r="M72" s="44">
        <f>L72/$E$3*100</f>
        <v>41.666666666666671</v>
      </c>
      <c r="N72" s="43">
        <f>COUNTIF(izabraniLekar!W$2:W$944,3)</f>
        <v>0</v>
      </c>
      <c r="O72" s="44">
        <f>N72/$E$3*100</f>
        <v>0</v>
      </c>
      <c r="P72" s="43">
        <f>COUNTIF(izabraniLekar!W$2:W$944,4)</f>
        <v>2</v>
      </c>
      <c r="Q72" s="44">
        <f>P72/$E$3*100</f>
        <v>5.5555555555555554</v>
      </c>
    </row>
    <row r="73" spans="1:21">
      <c r="A73" s="38" t="s">
        <v>112</v>
      </c>
      <c r="J73" s="43">
        <f>COUNTIF(izabraniLekar!X$2:X$944,1)</f>
        <v>10</v>
      </c>
      <c r="K73" s="44">
        <f t="shared" ref="K73:K77" si="13">J73/$E$3*100</f>
        <v>27.777777777777779</v>
      </c>
      <c r="L73" s="43">
        <f>COUNTIF(izabraniLekar!X$2:X$944,2)</f>
        <v>13</v>
      </c>
      <c r="M73" s="44">
        <f t="shared" ref="M73:M77" si="14">L73/$E$3*100</f>
        <v>36.111111111111107</v>
      </c>
      <c r="N73" s="43">
        <f>COUNTIF(izabraniLekar!X$2:X$944,3)</f>
        <v>1</v>
      </c>
      <c r="O73" s="44">
        <f t="shared" ref="O73:O77" si="15">N73/$E$3*100</f>
        <v>2.7777777777777777</v>
      </c>
      <c r="P73" s="43">
        <f>COUNTIF(izabraniLekar!X$2:X$932,4)</f>
        <v>3</v>
      </c>
      <c r="Q73" s="44">
        <f t="shared" ref="Q73:Q77" si="16">P73/$E$3*100</f>
        <v>8.3333333333333321</v>
      </c>
    </row>
    <row r="74" spans="1:21">
      <c r="A74" s="38" t="s">
        <v>113</v>
      </c>
      <c r="J74" s="43">
        <f>COUNTIF(izabraniLekar!Y$2:Y$944,1)</f>
        <v>10</v>
      </c>
      <c r="K74" s="44">
        <f t="shared" si="13"/>
        <v>27.777777777777779</v>
      </c>
      <c r="L74" s="43">
        <f>COUNTIF(izabraniLekar!Y$2:Y$944,2)</f>
        <v>13</v>
      </c>
      <c r="M74" s="44">
        <f t="shared" si="14"/>
        <v>36.111111111111107</v>
      </c>
      <c r="N74" s="43">
        <f>COUNTIF(izabraniLekar!Y$2:Y$944,3)</f>
        <v>1</v>
      </c>
      <c r="O74" s="44">
        <f t="shared" si="15"/>
        <v>2.7777777777777777</v>
      </c>
      <c r="P74" s="43">
        <f>COUNTIF(izabraniLekar!Y$2:Y$932,4)</f>
        <v>3</v>
      </c>
      <c r="Q74" s="44">
        <f t="shared" si="16"/>
        <v>8.3333333333333321</v>
      </c>
    </row>
    <row r="75" spans="1:21">
      <c r="A75" s="38" t="s">
        <v>114</v>
      </c>
      <c r="J75" s="43">
        <f>COUNTIF(izabraniLekar!Z$2:Z$944,1)</f>
        <v>11</v>
      </c>
      <c r="K75" s="44">
        <f t="shared" si="13"/>
        <v>30.555555555555557</v>
      </c>
      <c r="L75" s="43">
        <f>COUNTIF(izabraniLekar!Z$2:Z$944,2)</f>
        <v>15</v>
      </c>
      <c r="M75" s="44">
        <f t="shared" si="14"/>
        <v>41.666666666666671</v>
      </c>
      <c r="N75" s="43">
        <f>COUNTIF(izabraniLekar!Z$2:Z$944,3)</f>
        <v>1</v>
      </c>
      <c r="O75" s="44">
        <f t="shared" si="15"/>
        <v>2.7777777777777777</v>
      </c>
      <c r="P75" s="43">
        <f>COUNTIF(izabraniLekar!Z$2:Z$932,4)</f>
        <v>1</v>
      </c>
      <c r="Q75" s="44">
        <f t="shared" si="16"/>
        <v>2.7777777777777777</v>
      </c>
    </row>
    <row r="76" spans="1:21">
      <c r="A76" s="38" t="s">
        <v>115</v>
      </c>
      <c r="J76" s="43">
        <f>COUNTIF(izabraniLekar!AA$2:AA$944,1)</f>
        <v>14</v>
      </c>
      <c r="K76" s="44">
        <f t="shared" si="13"/>
        <v>38.888888888888893</v>
      </c>
      <c r="L76" s="43">
        <f>COUNTIF(izabraniLekar!AA$2:AA$944,2)</f>
        <v>12</v>
      </c>
      <c r="M76" s="44">
        <f t="shared" si="14"/>
        <v>33.333333333333329</v>
      </c>
      <c r="N76" s="43">
        <f>COUNTIF(izabraniLekar!AA$2:AA$944,3)</f>
        <v>1</v>
      </c>
      <c r="O76" s="44">
        <f t="shared" si="15"/>
        <v>2.7777777777777777</v>
      </c>
      <c r="P76" s="43">
        <f>COUNTIF(izabraniLekar!AA$2:AA$932,4)</f>
        <v>0</v>
      </c>
      <c r="Q76" s="44">
        <f t="shared" si="16"/>
        <v>0</v>
      </c>
    </row>
    <row r="77" spans="1:21">
      <c r="A77" s="38" t="s">
        <v>116</v>
      </c>
      <c r="J77" s="43">
        <f>COUNTIF(izabraniLekar!AB$2:AB$944,1)</f>
        <v>10</v>
      </c>
      <c r="K77" s="44">
        <f t="shared" si="13"/>
        <v>27.777777777777779</v>
      </c>
      <c r="L77" s="43">
        <f>COUNTIF(izabraniLekar!AB$2:AB$944,2)</f>
        <v>15</v>
      </c>
      <c r="M77" s="44">
        <f t="shared" si="14"/>
        <v>41.666666666666671</v>
      </c>
      <c r="N77" s="43">
        <f>COUNTIF(izabraniLekar!AB$2:AB$944,3)</f>
        <v>0</v>
      </c>
      <c r="O77" s="44">
        <f t="shared" si="15"/>
        <v>0</v>
      </c>
      <c r="P77" s="43">
        <f>COUNTIF(izabraniLekar!AB$2:AB$932,4)</f>
        <v>1</v>
      </c>
      <c r="Q77" s="44">
        <f t="shared" si="16"/>
        <v>2.7777777777777777</v>
      </c>
    </row>
    <row r="79" spans="1:21" ht="39.75" customHeight="1">
      <c r="A79" s="38" t="s">
        <v>120</v>
      </c>
      <c r="J79" s="71" t="s">
        <v>152</v>
      </c>
      <c r="K79" s="72"/>
      <c r="L79" s="71" t="s">
        <v>153</v>
      </c>
      <c r="M79" s="72"/>
      <c r="N79" s="71" t="s">
        <v>154</v>
      </c>
      <c r="O79" s="72"/>
      <c r="P79" s="71" t="s">
        <v>155</v>
      </c>
      <c r="Q79" s="72"/>
      <c r="R79" s="71" t="s">
        <v>156</v>
      </c>
      <c r="S79" s="72"/>
    </row>
    <row r="80" spans="1:21">
      <c r="J80" s="40" t="s">
        <v>52</v>
      </c>
      <c r="K80" s="41" t="s">
        <v>53</v>
      </c>
      <c r="L80" s="42" t="s">
        <v>52</v>
      </c>
      <c r="M80" s="42" t="s">
        <v>53</v>
      </c>
      <c r="N80" s="40" t="s">
        <v>52</v>
      </c>
      <c r="O80" s="41" t="s">
        <v>53</v>
      </c>
      <c r="P80" s="42" t="s">
        <v>52</v>
      </c>
      <c r="Q80" s="42" t="s">
        <v>53</v>
      </c>
      <c r="R80" s="40" t="s">
        <v>52</v>
      </c>
      <c r="S80" s="41" t="s">
        <v>53</v>
      </c>
    </row>
    <row r="81" spans="1:23">
      <c r="A81" s="38" t="s">
        <v>121</v>
      </c>
      <c r="J81" s="43">
        <f>COUNTIF(izabraniLekar!AC$2:AC$959,1)</f>
        <v>2</v>
      </c>
      <c r="K81" s="44">
        <f>J81/$E$3*100</f>
        <v>5.5555555555555554</v>
      </c>
      <c r="L81" s="43">
        <f>COUNTIF(izabraniLekar!AC$2:AC$959,2)</f>
        <v>0</v>
      </c>
      <c r="M81" s="44">
        <f>L81/$E$3*100</f>
        <v>0</v>
      </c>
      <c r="N81" s="43">
        <f>COUNTIF(izabraniLekar!AC$2:AC$959,3)</f>
        <v>1</v>
      </c>
      <c r="O81" s="44">
        <f>N81/$E$3*100</f>
        <v>2.7777777777777777</v>
      </c>
      <c r="P81" s="43">
        <f>COUNTIF(izabraniLekar!AC$2:AC$959,4)</f>
        <v>4</v>
      </c>
      <c r="Q81" s="44">
        <f>P81/$E$3*100</f>
        <v>11.111111111111111</v>
      </c>
      <c r="R81" s="43">
        <f>COUNTIF(izabraniLekar!AC$2:AC$959,5)</f>
        <v>25</v>
      </c>
      <c r="S81" s="44">
        <f>R81/$E$3*100</f>
        <v>69.444444444444443</v>
      </c>
    </row>
    <row r="82" spans="1:23">
      <c r="A82" s="9" t="s">
        <v>122</v>
      </c>
      <c r="B82" s="9"/>
      <c r="C82" s="9"/>
      <c r="D82" s="9"/>
      <c r="J82" s="43">
        <f>COUNTIF(izabraniLekar!AD$2:AD$959,1)</f>
        <v>1</v>
      </c>
      <c r="K82" s="44">
        <f t="shared" ref="K82:K83" si="17">J82/$E$3*100</f>
        <v>2.7777777777777777</v>
      </c>
      <c r="L82" s="43">
        <f>COUNTIF(izabraniLekar!AD$2:AD$959,2)</f>
        <v>1</v>
      </c>
      <c r="M82" s="44">
        <f t="shared" ref="M82:M83" si="18">L82/$E$3*100</f>
        <v>2.7777777777777777</v>
      </c>
      <c r="N82" s="43">
        <f>COUNTIF(izabraniLekar!AD$2:AD$959,3)</f>
        <v>1</v>
      </c>
      <c r="O82" s="44">
        <f t="shared" ref="O82:O83" si="19">N82/$E$3*100</f>
        <v>2.7777777777777777</v>
      </c>
      <c r="P82" s="43">
        <f>COUNTIF(izabraniLekar!AD$2:AD$959,4)</f>
        <v>3</v>
      </c>
      <c r="Q82" s="44">
        <f t="shared" ref="Q82:Q83" si="20">P82/$E$3*100</f>
        <v>8.3333333333333321</v>
      </c>
      <c r="R82" s="43">
        <f>COUNTIF(izabraniLekar!AD$2:AD$959,5)</f>
        <v>21</v>
      </c>
      <c r="S82" s="44">
        <f t="shared" ref="S82:S83" si="21">R82/$E$3*100</f>
        <v>58.333333333333336</v>
      </c>
    </row>
    <row r="83" spans="1:23">
      <c r="A83" s="38" t="s">
        <v>123</v>
      </c>
      <c r="J83" s="43">
        <f>COUNTIF(izabraniLekar!AE$2:AE$959,1)</f>
        <v>1</v>
      </c>
      <c r="K83" s="44">
        <f t="shared" si="17"/>
        <v>2.7777777777777777</v>
      </c>
      <c r="L83" s="43">
        <f>COUNTIF(izabraniLekar!AE$2:AE$959,2)</f>
        <v>0</v>
      </c>
      <c r="M83" s="44">
        <f t="shared" si="18"/>
        <v>0</v>
      </c>
      <c r="N83" s="43">
        <f>COUNTIF(izabraniLekar!AE$2:AE$959,3)</f>
        <v>1</v>
      </c>
      <c r="O83" s="44">
        <f t="shared" si="19"/>
        <v>2.7777777777777777</v>
      </c>
      <c r="P83" s="43">
        <f>COUNTIF(izabraniLekar!AE$2:AE$959,4)</f>
        <v>3</v>
      </c>
      <c r="Q83" s="44">
        <f t="shared" si="20"/>
        <v>8.3333333333333321</v>
      </c>
      <c r="R83" s="43">
        <f>COUNTIF(izabraniLekar!AE$2:AE$959,5)</f>
        <v>24</v>
      </c>
      <c r="S83" s="44">
        <f t="shared" si="21"/>
        <v>66.666666666666657</v>
      </c>
    </row>
    <row r="85" spans="1:23">
      <c r="V85" s="12"/>
      <c r="W85" s="12"/>
    </row>
    <row r="86" spans="1:23" ht="27.75" customHeight="1">
      <c r="A86" s="9" t="s">
        <v>124</v>
      </c>
      <c r="L86" s="71" t="s">
        <v>152</v>
      </c>
      <c r="M86" s="72"/>
      <c r="N86" s="71" t="s">
        <v>153</v>
      </c>
      <c r="O86" s="72"/>
      <c r="P86" s="71" t="s">
        <v>154</v>
      </c>
      <c r="Q86" s="72"/>
      <c r="R86" s="71" t="s">
        <v>155</v>
      </c>
      <c r="S86" s="72"/>
      <c r="T86" s="71" t="s">
        <v>156</v>
      </c>
      <c r="U86" s="72"/>
      <c r="V86" s="76"/>
      <c r="W86" s="76"/>
    </row>
    <row r="87" spans="1:23">
      <c r="L87" s="40" t="s">
        <v>52</v>
      </c>
      <c r="M87" s="41" t="s">
        <v>53</v>
      </c>
      <c r="N87" s="42" t="s">
        <v>52</v>
      </c>
      <c r="O87" s="42" t="s">
        <v>53</v>
      </c>
      <c r="P87" s="40" t="s">
        <v>52</v>
      </c>
      <c r="Q87" s="41" t="s">
        <v>53</v>
      </c>
      <c r="R87" s="42" t="s">
        <v>52</v>
      </c>
      <c r="S87" s="42" t="s">
        <v>53</v>
      </c>
      <c r="T87" s="40" t="s">
        <v>52</v>
      </c>
      <c r="U87" s="41" t="s">
        <v>53</v>
      </c>
      <c r="V87" s="42"/>
      <c r="W87" s="42"/>
    </row>
    <row r="88" spans="1:23">
      <c r="A88" s="9" t="s">
        <v>121</v>
      </c>
      <c r="B88" s="9"/>
      <c r="C88" s="9"/>
      <c r="D88" s="9"/>
      <c r="E88" s="9"/>
      <c r="F88" s="9"/>
      <c r="G88" s="9"/>
      <c r="H88" s="9"/>
      <c r="I88" s="9"/>
      <c r="J88" s="9"/>
      <c r="L88" s="43">
        <f>COUNTIF(izabraniLekar!AF$2:AF$966,1)</f>
        <v>0</v>
      </c>
      <c r="M88" s="44">
        <f>L88/$E$3*100</f>
        <v>0</v>
      </c>
      <c r="N88" s="43">
        <f>COUNTIF(izabraniLekar!AF$2:AF$966,2)</f>
        <v>1</v>
      </c>
      <c r="O88" s="44">
        <f>N88/$E$3*100</f>
        <v>2.7777777777777777</v>
      </c>
      <c r="P88" s="43">
        <f>COUNTIF(izabraniLekar!AF$2:AF$966,3)</f>
        <v>0</v>
      </c>
      <c r="Q88" s="44">
        <f>P88/$E$3*100</f>
        <v>0</v>
      </c>
      <c r="R88" s="43">
        <f>COUNTIF(izabraniLekar!AF$2:AF$966,4)</f>
        <v>2</v>
      </c>
      <c r="S88" s="44">
        <f>R88/$E$3*100</f>
        <v>5.5555555555555554</v>
      </c>
      <c r="T88" s="43">
        <f>COUNTIF(izabraniLekar!AF$2:AF$966,5)</f>
        <v>28</v>
      </c>
      <c r="U88" s="44">
        <f>T88/$E$3*100</f>
        <v>77.777777777777786</v>
      </c>
      <c r="V88" s="45"/>
      <c r="W88" s="47"/>
    </row>
    <row r="89" spans="1:23">
      <c r="A89" s="9" t="s">
        <v>125</v>
      </c>
      <c r="B89" s="9"/>
      <c r="C89" s="9"/>
      <c r="D89" s="9"/>
      <c r="E89" s="9"/>
      <c r="F89" s="9"/>
      <c r="G89" s="9"/>
      <c r="H89" s="9"/>
      <c r="I89" s="9"/>
      <c r="J89" s="9"/>
      <c r="L89" s="43">
        <f>COUNTIF(izabraniLekar!AG$2:AG$966,1)</f>
        <v>1</v>
      </c>
      <c r="M89" s="44">
        <f t="shared" ref="M89:M93" si="22">L89/$E$3*100</f>
        <v>2.7777777777777777</v>
      </c>
      <c r="N89" s="43">
        <f>COUNTIF(izabraniLekar!AG$2:AG$966,2)</f>
        <v>1</v>
      </c>
      <c r="O89" s="44">
        <f t="shared" ref="O89:O93" si="23">N89/$E$3*100</f>
        <v>2.7777777777777777</v>
      </c>
      <c r="P89" s="43">
        <f>COUNTIF(izabraniLekar!AG$2:AG$966,3)</f>
        <v>0</v>
      </c>
      <c r="Q89" s="44">
        <f t="shared" ref="Q89:Q93" si="24">P89/$E$3*100</f>
        <v>0</v>
      </c>
      <c r="R89" s="43">
        <f>COUNTIF(izabraniLekar!AG$2:AG$966,4)</f>
        <v>1</v>
      </c>
      <c r="S89" s="44">
        <f t="shared" ref="S89:S93" si="25">R89/$E$3*100</f>
        <v>2.7777777777777777</v>
      </c>
      <c r="T89" s="43">
        <f>COUNTIF(izabraniLekar!AG$2:AG$966,5)</f>
        <v>23</v>
      </c>
      <c r="U89" s="44">
        <f t="shared" ref="U89:U93" si="26">T89/$E$3*100</f>
        <v>63.888888888888886</v>
      </c>
      <c r="V89" s="45"/>
      <c r="W89" s="47"/>
    </row>
    <row r="90" spans="1:23">
      <c r="A90" s="9" t="s">
        <v>126</v>
      </c>
      <c r="B90" s="9"/>
      <c r="C90" s="9"/>
      <c r="D90" s="9"/>
      <c r="E90" s="9"/>
      <c r="F90" s="9"/>
      <c r="G90" s="9"/>
      <c r="H90" s="9"/>
      <c r="I90" s="9"/>
      <c r="J90" s="9"/>
      <c r="L90" s="43">
        <f>COUNTIF(izabraniLekar!AH$2:AH$966,1)</f>
        <v>0</v>
      </c>
      <c r="M90" s="44">
        <f t="shared" si="22"/>
        <v>0</v>
      </c>
      <c r="N90" s="43">
        <f>COUNTIF(izabraniLekar!AH$2:AH$966,2)</f>
        <v>1</v>
      </c>
      <c r="O90" s="44">
        <f t="shared" si="23"/>
        <v>2.7777777777777777</v>
      </c>
      <c r="P90" s="43">
        <f>COUNTIF(izabraniLekar!AH$2:AH$966,3)</f>
        <v>0</v>
      </c>
      <c r="Q90" s="44">
        <f t="shared" si="24"/>
        <v>0</v>
      </c>
      <c r="R90" s="43">
        <f>COUNTIF(izabraniLekar!AH$2:AH$966,4)</f>
        <v>3</v>
      </c>
      <c r="S90" s="44">
        <f t="shared" si="25"/>
        <v>8.3333333333333321</v>
      </c>
      <c r="T90" s="43">
        <f>COUNTIF(izabraniLekar!AH$2:AH$966,5)</f>
        <v>23</v>
      </c>
      <c r="U90" s="44">
        <f t="shared" si="26"/>
        <v>63.888888888888886</v>
      </c>
      <c r="V90" s="45"/>
      <c r="W90" s="47"/>
    </row>
    <row r="91" spans="1:23">
      <c r="A91" s="9" t="s">
        <v>127</v>
      </c>
      <c r="B91" s="9"/>
      <c r="C91" s="9"/>
      <c r="D91" s="9"/>
      <c r="E91" s="9"/>
      <c r="F91" s="9"/>
      <c r="G91" s="9"/>
      <c r="H91" s="9"/>
      <c r="I91" s="9"/>
      <c r="J91" s="9"/>
      <c r="L91" s="43">
        <f>COUNTIF(izabraniLekar!AI$2:AI$966,1)</f>
        <v>0</v>
      </c>
      <c r="M91" s="44">
        <f t="shared" si="22"/>
        <v>0</v>
      </c>
      <c r="N91" s="43">
        <f>COUNTIF(izabraniLekar!AI$2:AI$966,2)</f>
        <v>2</v>
      </c>
      <c r="O91" s="44">
        <f t="shared" si="23"/>
        <v>5.5555555555555554</v>
      </c>
      <c r="P91" s="43">
        <f>COUNTIF(izabraniLekar!AI$2:AI$966,3)</f>
        <v>0</v>
      </c>
      <c r="Q91" s="44">
        <f t="shared" si="24"/>
        <v>0</v>
      </c>
      <c r="R91" s="43">
        <f>COUNTIF(izabraniLekar!AI$2:AI$966,4)</f>
        <v>1</v>
      </c>
      <c r="S91" s="44">
        <f t="shared" si="25"/>
        <v>2.7777777777777777</v>
      </c>
      <c r="T91" s="43">
        <f>COUNTIF(izabraniLekar!AI$2:AI$966,5)</f>
        <v>23</v>
      </c>
      <c r="U91" s="44">
        <f t="shared" si="26"/>
        <v>63.888888888888886</v>
      </c>
      <c r="V91" s="45"/>
      <c r="W91" s="47"/>
    </row>
    <row r="92" spans="1:23">
      <c r="A92" s="9" t="s">
        <v>128</v>
      </c>
      <c r="B92" s="9"/>
      <c r="C92" s="9"/>
      <c r="D92" s="9"/>
      <c r="E92" s="9"/>
      <c r="F92" s="9"/>
      <c r="G92" s="9"/>
      <c r="H92" s="9"/>
      <c r="I92" s="9"/>
      <c r="J92" s="9"/>
      <c r="L92" s="43">
        <f>COUNTIF(izabraniLekar!AJ$2:AJ$966,1)</f>
        <v>0</v>
      </c>
      <c r="M92" s="44">
        <f t="shared" si="22"/>
        <v>0</v>
      </c>
      <c r="N92" s="43">
        <f>COUNTIF(izabraniLekar!AJ$2:AJ$966,2)</f>
        <v>2</v>
      </c>
      <c r="O92" s="44">
        <f t="shared" si="23"/>
        <v>5.5555555555555554</v>
      </c>
      <c r="P92" s="43">
        <f>COUNTIF(izabraniLekar!AJ$2:AJ$966,3)</f>
        <v>0</v>
      </c>
      <c r="Q92" s="44">
        <f t="shared" si="24"/>
        <v>0</v>
      </c>
      <c r="R92" s="43">
        <f>COUNTIF(izabraniLekar!AJ$2:AJ$966,4)</f>
        <v>1</v>
      </c>
      <c r="S92" s="44">
        <f t="shared" si="25"/>
        <v>2.7777777777777777</v>
      </c>
      <c r="T92" s="43">
        <f>COUNTIF(izabraniLekar!AJ$2:AJ$966,5)</f>
        <v>23</v>
      </c>
      <c r="U92" s="44">
        <f t="shared" si="26"/>
        <v>63.888888888888886</v>
      </c>
      <c r="V92" s="45"/>
      <c r="W92" s="47"/>
    </row>
    <row r="93" spans="1:23">
      <c r="A93" s="9" t="s">
        <v>129</v>
      </c>
      <c r="B93" s="9"/>
      <c r="C93" s="9"/>
      <c r="D93" s="9"/>
      <c r="E93" s="9"/>
      <c r="F93" s="9"/>
      <c r="G93" s="9"/>
      <c r="H93" s="9"/>
      <c r="I93" s="9"/>
      <c r="J93" s="9"/>
      <c r="L93" s="43">
        <f>COUNTIF(izabraniLekar!AK$2:AK$966,1)</f>
        <v>0</v>
      </c>
      <c r="M93" s="44">
        <f t="shared" si="22"/>
        <v>0</v>
      </c>
      <c r="N93" s="43">
        <f>COUNTIF(izabraniLekar!AK$2:AK$966,2)</f>
        <v>1</v>
      </c>
      <c r="O93" s="44">
        <f t="shared" si="23"/>
        <v>2.7777777777777777</v>
      </c>
      <c r="P93" s="43">
        <f>COUNTIF(izabraniLekar!AK$2:AK$966,3)</f>
        <v>0</v>
      </c>
      <c r="Q93" s="44">
        <f t="shared" si="24"/>
        <v>0</v>
      </c>
      <c r="R93" s="43">
        <f>COUNTIF(izabraniLekar!AK$2:AK$966,4)</f>
        <v>1</v>
      </c>
      <c r="S93" s="44">
        <f t="shared" si="25"/>
        <v>2.7777777777777777</v>
      </c>
      <c r="T93" s="43">
        <f>COUNTIF(izabraniLekar!AK$2:AK$966,5)</f>
        <v>23</v>
      </c>
      <c r="U93" s="44">
        <f t="shared" si="26"/>
        <v>63.888888888888886</v>
      </c>
      <c r="V93" s="45"/>
      <c r="W93" s="47"/>
    </row>
    <row r="97" spans="1:24" ht="31.5" customHeight="1">
      <c r="A97" s="9" t="s">
        <v>143</v>
      </c>
      <c r="B97" s="9"/>
      <c r="C97" s="9"/>
      <c r="D97" s="9"/>
      <c r="E97" s="9"/>
      <c r="F97" s="9"/>
      <c r="G97" s="9"/>
      <c r="K97" s="71" t="s">
        <v>152</v>
      </c>
      <c r="L97" s="72"/>
      <c r="M97" s="71" t="s">
        <v>153</v>
      </c>
      <c r="N97" s="72"/>
      <c r="O97" s="71" t="s">
        <v>154</v>
      </c>
      <c r="P97" s="72"/>
      <c r="Q97" s="71" t="s">
        <v>155</v>
      </c>
      <c r="R97" s="72"/>
      <c r="S97" s="71" t="s">
        <v>156</v>
      </c>
      <c r="T97" s="72"/>
      <c r="U97" s="71" t="s">
        <v>118</v>
      </c>
      <c r="V97" s="72"/>
    </row>
    <row r="98" spans="1:24">
      <c r="K98" s="40" t="s">
        <v>52</v>
      </c>
      <c r="L98" s="41" t="s">
        <v>53</v>
      </c>
      <c r="M98" s="42" t="s">
        <v>52</v>
      </c>
      <c r="N98" s="42" t="s">
        <v>53</v>
      </c>
      <c r="O98" s="40" t="s">
        <v>52</v>
      </c>
      <c r="P98" s="41" t="s">
        <v>53</v>
      </c>
      <c r="Q98" s="42" t="s">
        <v>52</v>
      </c>
      <c r="R98" s="42" t="s">
        <v>53</v>
      </c>
      <c r="S98" s="40" t="s">
        <v>52</v>
      </c>
      <c r="T98" s="41" t="s">
        <v>53</v>
      </c>
      <c r="U98" s="40" t="s">
        <v>52</v>
      </c>
      <c r="V98" s="41" t="s">
        <v>53</v>
      </c>
      <c r="X98" s="43"/>
    </row>
    <row r="99" spans="1:24">
      <c r="A99" s="50" t="s">
        <v>132</v>
      </c>
      <c r="B99" s="49"/>
      <c r="C99" s="49"/>
      <c r="D99" s="49"/>
      <c r="E99" s="49"/>
      <c r="K99" s="43">
        <f>COUNTIF(izabraniLekar!$AL$2:$AL$977,1)</f>
        <v>0</v>
      </c>
      <c r="L99" s="44">
        <f>K99/$E$3*100</f>
        <v>0</v>
      </c>
      <c r="M99" s="43">
        <f>COUNTIF(izabraniLekar!$AL$2:$AL$977,2)</f>
        <v>0</v>
      </c>
      <c r="N99" s="44">
        <f>M99/$E$3*100</f>
        <v>0</v>
      </c>
      <c r="O99" s="43">
        <f>COUNTIF(izabraniLekar!$AL$2:$AL$977,3)</f>
        <v>1</v>
      </c>
      <c r="P99" s="44">
        <f>O99/$E$3*100</f>
        <v>2.7777777777777777</v>
      </c>
      <c r="Q99" s="43">
        <f>COUNTIF(izabraniLekar!$AL$2:$AL$977,4)</f>
        <v>5</v>
      </c>
      <c r="R99" s="44">
        <f>Q99/$E$3*100</f>
        <v>13.888888888888889</v>
      </c>
      <c r="S99" s="43">
        <f>COUNTIF(izabraniLekar!$AL$2:$AL$977,5)</f>
        <v>19</v>
      </c>
      <c r="T99" s="44">
        <f>S99/$E$3*100</f>
        <v>52.777777777777779</v>
      </c>
      <c r="U99" s="43">
        <f>COUNTIF(izabraniLekar!$AL$2:$AL$977,6)</f>
        <v>5</v>
      </c>
      <c r="V99" s="44">
        <f>U99/$E$3*100</f>
        <v>13.888888888888889</v>
      </c>
      <c r="X99" s="43"/>
    </row>
    <row r="100" spans="1:24">
      <c r="A100" s="75" t="s">
        <v>130</v>
      </c>
      <c r="B100" s="75"/>
      <c r="C100" s="75"/>
      <c r="D100" s="75"/>
      <c r="E100" s="75"/>
      <c r="K100" s="43">
        <f>COUNTIF(izabraniLekar!$AM$2:$AM$977,1)</f>
        <v>0</v>
      </c>
      <c r="L100" s="44">
        <f>K100/$E$3*100</f>
        <v>0</v>
      </c>
      <c r="M100" s="43">
        <f>COUNTIF(izabraniLekar!$AM$2:$AM$977,2)</f>
        <v>0</v>
      </c>
      <c r="N100" s="44">
        <f>M100/$E$3*100</f>
        <v>0</v>
      </c>
      <c r="O100" s="43">
        <f>COUNTIF(izabraniLekar!$AM$2:$AM$977,3)</f>
        <v>2</v>
      </c>
      <c r="P100" s="44">
        <f>O100/$E$3*100</f>
        <v>5.5555555555555554</v>
      </c>
      <c r="Q100" s="43">
        <f>COUNTIF(izabraniLekar!$AM$2:$AM$977,4)</f>
        <v>9</v>
      </c>
      <c r="R100" s="44">
        <f>Q100/$E$3*100</f>
        <v>25</v>
      </c>
      <c r="S100" s="43">
        <f>COUNTIF(izabraniLekar!$AM$2:$AM$977,5)</f>
        <v>16</v>
      </c>
      <c r="T100" s="44">
        <f>S100/$E$3*100</f>
        <v>44.444444444444443</v>
      </c>
      <c r="U100" s="43">
        <f>COUNTIF(izabraniLekar!$AM$2:$AM$977,6)</f>
        <v>4</v>
      </c>
      <c r="V100" s="44">
        <f>U100/$E$3*100</f>
        <v>11.111111111111111</v>
      </c>
      <c r="X100" s="43"/>
    </row>
    <row r="101" spans="1:24" s="9" customFormat="1">
      <c r="A101" s="9" t="s">
        <v>131</v>
      </c>
      <c r="K101" s="45">
        <f>COUNTIF(izabraniLekar!$AN$2:$AN$977,1)</f>
        <v>0</v>
      </c>
      <c r="L101" s="47">
        <f t="shared" ref="L101:L111" si="27">K101/$E$3*100</f>
        <v>0</v>
      </c>
      <c r="M101" s="45">
        <f>COUNTIF(izabraniLekar!$AN$2:$AN$977,2)</f>
        <v>0</v>
      </c>
      <c r="N101" s="47">
        <f t="shared" ref="N101:N111" si="28">M101/$E$3*100</f>
        <v>0</v>
      </c>
      <c r="O101" s="45">
        <f>COUNTIF(izabraniLekar!$AN$2:$AN$977,3)</f>
        <v>1</v>
      </c>
      <c r="P101" s="47">
        <f t="shared" ref="P101:P111" si="29">O101/$E$3*100</f>
        <v>2.7777777777777777</v>
      </c>
      <c r="Q101" s="45">
        <f>COUNTIF(izabraniLekar!$AN$2:$AN$977,4)</f>
        <v>4</v>
      </c>
      <c r="R101" s="47">
        <f t="shared" ref="R101:R111" si="30">Q101/$E$3*100</f>
        <v>11.111111111111111</v>
      </c>
      <c r="S101" s="45">
        <f>COUNTIF(izabraniLekar!$AN$2:$AN$977,5)</f>
        <v>10</v>
      </c>
      <c r="T101" s="47">
        <f t="shared" ref="T101:T111" si="31">S101/$E$3*100</f>
        <v>27.777777777777779</v>
      </c>
      <c r="U101" s="45">
        <f>COUNTIF(izabraniLekar!$AN$2:$AN$977,6)</f>
        <v>11</v>
      </c>
      <c r="V101" s="47">
        <f t="shared" ref="V101:V111" si="32">U101/$E$3*100</f>
        <v>30.555555555555557</v>
      </c>
    </row>
    <row r="102" spans="1:24">
      <c r="A102" s="51" t="s">
        <v>133</v>
      </c>
      <c r="B102" s="51"/>
      <c r="C102" s="51"/>
      <c r="D102" s="51"/>
      <c r="E102" s="51"/>
      <c r="F102" s="51"/>
      <c r="K102" s="56">
        <f>COUNTIF(izabraniLekar!$AO$2:$AO$977,1)</f>
        <v>0</v>
      </c>
      <c r="L102" s="57">
        <f t="shared" si="27"/>
        <v>0</v>
      </c>
      <c r="M102" s="56">
        <f>COUNTIF(izabraniLekar!$AO$2:$AO$977,2)</f>
        <v>0</v>
      </c>
      <c r="N102" s="57">
        <f t="shared" si="28"/>
        <v>0</v>
      </c>
      <c r="O102" s="56">
        <f>COUNTIF(izabraniLekar!$AO$2:$AO$977,3)</f>
        <v>3</v>
      </c>
      <c r="P102" s="57">
        <f t="shared" si="29"/>
        <v>8.3333333333333321</v>
      </c>
      <c r="Q102" s="56">
        <f>COUNTIF(izabraniLekar!$AO$2:$AO$977,4)</f>
        <v>5</v>
      </c>
      <c r="R102" s="57">
        <f t="shared" si="30"/>
        <v>13.888888888888889</v>
      </c>
      <c r="S102" s="56">
        <f>COUNTIF(izabraniLekar!$AO$2:$AO$977,5)</f>
        <v>16</v>
      </c>
      <c r="T102" s="57">
        <f t="shared" si="31"/>
        <v>44.444444444444443</v>
      </c>
      <c r="U102" s="56">
        <f>COUNTIF(izabraniLekar!$AO$2:$AO$977,6)</f>
        <v>4</v>
      </c>
      <c r="V102" s="57">
        <f t="shared" si="32"/>
        <v>11.111111111111111</v>
      </c>
    </row>
    <row r="103" spans="1:24">
      <c r="A103" s="51" t="s">
        <v>134</v>
      </c>
      <c r="B103" s="51"/>
      <c r="C103" s="51"/>
      <c r="D103" s="51"/>
      <c r="E103" s="51"/>
      <c r="F103" s="51"/>
      <c r="K103" s="45">
        <f>COUNTIF(izabraniLekar!$AP$2:$AP$977,1)</f>
        <v>1</v>
      </c>
      <c r="L103" s="47">
        <f t="shared" si="27"/>
        <v>2.7777777777777777</v>
      </c>
      <c r="M103" s="45">
        <f>COUNTIF(izabraniLekar!$AP$2:$AP$977,2)</f>
        <v>0</v>
      </c>
      <c r="N103" s="47">
        <f t="shared" si="28"/>
        <v>0</v>
      </c>
      <c r="O103" s="45">
        <f>COUNTIF(izabraniLekar!$AP$2:$AP$977,3)</f>
        <v>2</v>
      </c>
      <c r="P103" s="47">
        <f t="shared" si="29"/>
        <v>5.5555555555555554</v>
      </c>
      <c r="Q103" s="45">
        <f>COUNTIF(izabraniLekar!$AP$2:$AP$977,4)</f>
        <v>9</v>
      </c>
      <c r="R103" s="47">
        <f t="shared" si="30"/>
        <v>25</v>
      </c>
      <c r="S103" s="45">
        <f>COUNTIF(izabraniLekar!$AP$2:$AP$977,5)</f>
        <v>12</v>
      </c>
      <c r="T103" s="47">
        <f t="shared" si="31"/>
        <v>33.333333333333329</v>
      </c>
      <c r="U103" s="45">
        <f>COUNTIF(izabraniLekar!$AP$2:$AP$977,6)</f>
        <v>2</v>
      </c>
      <c r="V103" s="47">
        <f t="shared" si="32"/>
        <v>5.5555555555555554</v>
      </c>
    </row>
    <row r="104" spans="1:24">
      <c r="A104" s="51" t="s">
        <v>135</v>
      </c>
      <c r="B104" s="51"/>
      <c r="C104" s="51"/>
      <c r="D104" s="51"/>
      <c r="E104" s="51"/>
      <c r="F104" s="51"/>
      <c r="K104" s="43">
        <f>COUNTIF(izabraniLekar!$AQ$2:$AQ$977,1)</f>
        <v>0</v>
      </c>
      <c r="L104" s="44">
        <f t="shared" si="27"/>
        <v>0</v>
      </c>
      <c r="M104" s="43">
        <f>COUNTIF(izabraniLekar!$AQ$2:$AQ$977,2)</f>
        <v>0</v>
      </c>
      <c r="N104" s="44">
        <f t="shared" si="28"/>
        <v>0</v>
      </c>
      <c r="O104" s="43">
        <f>COUNTIF(izabraniLekar!$AQ$2:$AQ$977,3)</f>
        <v>2</v>
      </c>
      <c r="P104" s="44">
        <f t="shared" si="29"/>
        <v>5.5555555555555554</v>
      </c>
      <c r="Q104" s="43">
        <f>COUNTIF(izabraniLekar!$AQ$2:$AQ$977,4)</f>
        <v>4</v>
      </c>
      <c r="R104" s="44">
        <f t="shared" si="30"/>
        <v>11.111111111111111</v>
      </c>
      <c r="S104" s="43">
        <f>COUNTIF(izabraniLekar!$AQ$2:$AQ$977,5)</f>
        <v>17</v>
      </c>
      <c r="T104" s="44">
        <f t="shared" si="31"/>
        <v>47.222222222222221</v>
      </c>
      <c r="U104" s="43">
        <f>COUNTIF(izabraniLekar!$AQ$2:$AQ$977,6)</f>
        <v>4</v>
      </c>
      <c r="V104" s="44">
        <f t="shared" si="32"/>
        <v>11.111111111111111</v>
      </c>
    </row>
    <row r="105" spans="1:24">
      <c r="A105" s="51" t="s">
        <v>136</v>
      </c>
      <c r="B105" s="51"/>
      <c r="C105" s="51"/>
      <c r="D105" s="51"/>
      <c r="E105" s="51"/>
      <c r="F105" s="51"/>
      <c r="K105" s="43">
        <f>COUNTIF(izabraniLekar!$AR$2:$AR$977,1)</f>
        <v>0</v>
      </c>
      <c r="L105" s="44">
        <f t="shared" si="27"/>
        <v>0</v>
      </c>
      <c r="M105" s="43">
        <f>COUNTIF(izabraniLekar!$AR$2:$AR$977,2)</f>
        <v>0</v>
      </c>
      <c r="N105" s="44">
        <f t="shared" si="28"/>
        <v>0</v>
      </c>
      <c r="O105" s="43">
        <f>COUNTIF(izabraniLekar!$AR$2:$AR$977,3)</f>
        <v>2</v>
      </c>
      <c r="P105" s="44">
        <f t="shared" si="29"/>
        <v>5.5555555555555554</v>
      </c>
      <c r="Q105" s="43">
        <f>COUNTIF(izabraniLekar!$AR$2:$AR$977,4)</f>
        <v>5</v>
      </c>
      <c r="R105" s="44">
        <f t="shared" si="30"/>
        <v>13.888888888888889</v>
      </c>
      <c r="S105" s="43">
        <f>COUNTIF(izabraniLekar!$AR$2:$AR$977,5)</f>
        <v>21</v>
      </c>
      <c r="T105" s="44">
        <f t="shared" si="31"/>
        <v>58.333333333333336</v>
      </c>
      <c r="U105" s="43">
        <f>COUNTIF(izabraniLekar!$AR$2:$AR$977,6)</f>
        <v>1</v>
      </c>
      <c r="V105" s="44">
        <f t="shared" si="32"/>
        <v>2.7777777777777777</v>
      </c>
    </row>
    <row r="106" spans="1:24">
      <c r="A106" s="51" t="s">
        <v>137</v>
      </c>
      <c r="B106" s="51"/>
      <c r="C106" s="51"/>
      <c r="D106" s="51"/>
      <c r="E106" s="51"/>
      <c r="F106" s="51"/>
      <c r="K106" s="43">
        <f>COUNTIF(izabraniLekar!$AS$2:$AS$977,1)</f>
        <v>0</v>
      </c>
      <c r="L106" s="44">
        <f t="shared" si="27"/>
        <v>0</v>
      </c>
      <c r="M106" s="43">
        <f>COUNTIF(izabraniLekar!$AS$2:$AS$977,2)</f>
        <v>1</v>
      </c>
      <c r="N106" s="44">
        <f t="shared" si="28"/>
        <v>2.7777777777777777</v>
      </c>
      <c r="O106" s="43">
        <f>COUNTIF(izabraniLekar!$AS$2:$AS$977,3)</f>
        <v>5</v>
      </c>
      <c r="P106" s="44">
        <f t="shared" si="29"/>
        <v>13.888888888888889</v>
      </c>
      <c r="Q106" s="43">
        <f>COUNTIF(izabraniLekar!$AS$2:$AS$977,4)</f>
        <v>5</v>
      </c>
      <c r="R106" s="44">
        <f t="shared" si="30"/>
        <v>13.888888888888889</v>
      </c>
      <c r="S106" s="43">
        <f>COUNTIF(izabraniLekar!$AS$2:$AS$977,5)</f>
        <v>14</v>
      </c>
      <c r="T106" s="44">
        <f t="shared" si="31"/>
        <v>38.888888888888893</v>
      </c>
      <c r="U106" s="43">
        <f>COUNTIF(izabraniLekar!$AS$2:$AS$977,6)</f>
        <v>2</v>
      </c>
      <c r="V106" s="44">
        <f t="shared" si="32"/>
        <v>5.5555555555555554</v>
      </c>
    </row>
    <row r="107" spans="1:24">
      <c r="A107" s="54" t="s">
        <v>138</v>
      </c>
      <c r="B107" s="53"/>
      <c r="C107" s="53"/>
      <c r="D107" s="53"/>
      <c r="E107" s="53"/>
      <c r="F107" s="51"/>
      <c r="G107" s="52"/>
      <c r="K107" s="43">
        <f>COUNTIF(izabraniLekar!$AT$2:$AT$977,1)</f>
        <v>0</v>
      </c>
      <c r="L107" s="44">
        <f t="shared" si="27"/>
        <v>0</v>
      </c>
      <c r="M107" s="43">
        <f>COUNTIF(izabraniLekar!$AT$2:$AT$977,2)</f>
        <v>0</v>
      </c>
      <c r="N107" s="44">
        <f t="shared" si="28"/>
        <v>0</v>
      </c>
      <c r="O107" s="43">
        <f>COUNTIF(izabraniLekar!$AT$2:$AT$977,3)</f>
        <v>3</v>
      </c>
      <c r="P107" s="44">
        <f t="shared" si="29"/>
        <v>8.3333333333333321</v>
      </c>
      <c r="Q107" s="43">
        <f>COUNTIF(izabraniLekar!$AT$2:$AT$977,4)</f>
        <v>5</v>
      </c>
      <c r="R107" s="44">
        <f t="shared" si="30"/>
        <v>13.888888888888889</v>
      </c>
      <c r="S107" s="43">
        <f>COUNTIF(izabraniLekar!$AT$2:$AT$977,5)</f>
        <v>11</v>
      </c>
      <c r="T107" s="44">
        <f t="shared" si="31"/>
        <v>30.555555555555557</v>
      </c>
      <c r="U107" s="43">
        <f>COUNTIF(izabraniLekar!$AT$2:$AT$977,6)</f>
        <v>6</v>
      </c>
      <c r="V107" s="44">
        <f t="shared" si="32"/>
        <v>16.666666666666664</v>
      </c>
    </row>
    <row r="108" spans="1:24">
      <c r="A108" s="54" t="s">
        <v>139</v>
      </c>
      <c r="B108" s="53"/>
      <c r="C108" s="53"/>
      <c r="D108" s="53"/>
      <c r="E108" s="53"/>
      <c r="F108" s="52"/>
      <c r="G108" s="52"/>
      <c r="K108" s="43">
        <f>COUNTIF(izabraniLekar!$AU$2:$AU$977,1)</f>
        <v>0</v>
      </c>
      <c r="L108" s="44">
        <f t="shared" si="27"/>
        <v>0</v>
      </c>
      <c r="M108" s="43">
        <f>COUNTIF(izabraniLekar!$AU$2:$AU$977,2)</f>
        <v>1</v>
      </c>
      <c r="N108" s="44">
        <f t="shared" si="28"/>
        <v>2.7777777777777777</v>
      </c>
      <c r="O108" s="43">
        <f>COUNTIF(izabraniLekar!$AU$2:$AU$977,3)</f>
        <v>5</v>
      </c>
      <c r="P108" s="44">
        <f t="shared" si="29"/>
        <v>13.888888888888889</v>
      </c>
      <c r="Q108" s="43">
        <f>COUNTIF(izabraniLekar!$AU$2:$AU$977,4)</f>
        <v>5</v>
      </c>
      <c r="R108" s="44">
        <f t="shared" si="30"/>
        <v>13.888888888888889</v>
      </c>
      <c r="S108" s="43">
        <f>COUNTIF(izabraniLekar!$AU$2:$AU$977,5)</f>
        <v>12</v>
      </c>
      <c r="T108" s="44">
        <f t="shared" si="31"/>
        <v>33.333333333333329</v>
      </c>
      <c r="U108" s="43">
        <f>COUNTIF(izabraniLekar!$AU$2:$AU$977,6)</f>
        <v>3</v>
      </c>
      <c r="V108" s="44">
        <f t="shared" si="32"/>
        <v>8.3333333333333321</v>
      </c>
    </row>
    <row r="109" spans="1:24">
      <c r="A109" s="54" t="s">
        <v>140</v>
      </c>
      <c r="B109" s="53"/>
      <c r="C109" s="53"/>
      <c r="D109" s="53"/>
      <c r="E109" s="53"/>
      <c r="K109" s="43">
        <f>COUNTIF(izabraniLekar!$AV$2:$AV$977,1)</f>
        <v>0</v>
      </c>
      <c r="L109" s="44">
        <f t="shared" si="27"/>
        <v>0</v>
      </c>
      <c r="M109" s="43">
        <f>COUNTIF(izabraniLekar!$AV$2:$AV$977,2)</f>
        <v>0</v>
      </c>
      <c r="N109" s="44">
        <f t="shared" si="28"/>
        <v>0</v>
      </c>
      <c r="O109" s="43">
        <f>COUNTIF(izabraniLekar!$AV$2:$AV$977,3)</f>
        <v>6</v>
      </c>
      <c r="P109" s="44">
        <f t="shared" si="29"/>
        <v>16.666666666666664</v>
      </c>
      <c r="Q109" s="43">
        <f>COUNTIF(izabraniLekar!$AV$2:$AV$977,4)</f>
        <v>5</v>
      </c>
      <c r="R109" s="44">
        <f t="shared" si="30"/>
        <v>13.888888888888889</v>
      </c>
      <c r="S109" s="43">
        <f>COUNTIF(izabraniLekar!$AV$2:$AV$977,5)</f>
        <v>15</v>
      </c>
      <c r="T109" s="44">
        <f t="shared" si="31"/>
        <v>41.666666666666671</v>
      </c>
      <c r="U109" s="43">
        <f>COUNTIF(izabraniLekar!$AV$2:$AV$977,6)</f>
        <v>1</v>
      </c>
      <c r="V109" s="44">
        <f t="shared" si="32"/>
        <v>2.7777777777777777</v>
      </c>
    </row>
    <row r="110" spans="1:24">
      <c r="A110" s="55" t="s">
        <v>141</v>
      </c>
      <c r="B110" s="52"/>
      <c r="C110" s="52"/>
      <c r="D110" s="52"/>
      <c r="E110" s="52"/>
      <c r="K110" s="43">
        <f>COUNTIF(izabraniLekar!$AW$2:$AW$977,1)</f>
        <v>0</v>
      </c>
      <c r="L110" s="44">
        <f t="shared" si="27"/>
        <v>0</v>
      </c>
      <c r="M110" s="43">
        <f>COUNTIF(izabraniLekar!$AW$2:$AW$977,2)</f>
        <v>1</v>
      </c>
      <c r="N110" s="44">
        <f t="shared" si="28"/>
        <v>2.7777777777777777</v>
      </c>
      <c r="O110" s="43">
        <f>COUNTIF(izabraniLekar!$AW$2:$AW$977,3)</f>
        <v>5</v>
      </c>
      <c r="P110" s="44">
        <f t="shared" si="29"/>
        <v>13.888888888888889</v>
      </c>
      <c r="Q110" s="43">
        <f>COUNTIF(izabraniLekar!$AW$2:$AW$977,4)</f>
        <v>5</v>
      </c>
      <c r="R110" s="44">
        <f t="shared" si="30"/>
        <v>13.888888888888889</v>
      </c>
      <c r="S110" s="43">
        <f>COUNTIF(izabraniLekar!$AW$2:$AW$977,5)</f>
        <v>17</v>
      </c>
      <c r="T110" s="44">
        <f t="shared" si="31"/>
        <v>47.222222222222221</v>
      </c>
      <c r="U110" s="43">
        <f>COUNTIF(izabraniLekar!$AW$2:$AW$977,6)</f>
        <v>1</v>
      </c>
      <c r="V110" s="44">
        <f t="shared" si="32"/>
        <v>2.7777777777777777</v>
      </c>
    </row>
    <row r="111" spans="1:24">
      <c r="A111" s="55" t="s">
        <v>142</v>
      </c>
      <c r="B111" s="52"/>
      <c r="C111" s="52"/>
      <c r="D111" s="52"/>
      <c r="E111" s="52"/>
      <c r="K111" s="43">
        <f>COUNTIF(izabraniLekar!$AX$2:$AX$977,1)</f>
        <v>0</v>
      </c>
      <c r="L111" s="44">
        <f t="shared" si="27"/>
        <v>0</v>
      </c>
      <c r="M111" s="43">
        <f>COUNTIF(izabraniLekar!$AX$2:$AX$977,2)</f>
        <v>0</v>
      </c>
      <c r="N111" s="44">
        <f t="shared" si="28"/>
        <v>0</v>
      </c>
      <c r="O111" s="43">
        <f>COUNTIF(izabraniLekar!$AX$2:$AX$977,3)</f>
        <v>1</v>
      </c>
      <c r="P111" s="44">
        <f t="shared" si="29"/>
        <v>2.7777777777777777</v>
      </c>
      <c r="Q111" s="43">
        <f>COUNTIF(izabraniLekar!$AX$2:$AX$977,4)</f>
        <v>2</v>
      </c>
      <c r="R111" s="44">
        <f t="shared" si="30"/>
        <v>5.5555555555555554</v>
      </c>
      <c r="S111" s="43">
        <f>COUNTIF(izabraniLekar!$AX$2:$AX$977,5)</f>
        <v>17</v>
      </c>
      <c r="T111" s="44">
        <f t="shared" si="31"/>
        <v>47.222222222222221</v>
      </c>
      <c r="U111" s="43">
        <f>COUNTIF(izabraniLekar!$AX$2:$AX$977,6)</f>
        <v>6</v>
      </c>
      <c r="V111" s="44">
        <f t="shared" si="32"/>
        <v>16.666666666666664</v>
      </c>
    </row>
    <row r="114" spans="1:15">
      <c r="A114" s="9" t="s">
        <v>164</v>
      </c>
    </row>
    <row r="115" spans="1:15" s="52" customFormat="1">
      <c r="A115" s="9"/>
      <c r="H115" s="71" t="s">
        <v>117</v>
      </c>
      <c r="I115" s="72"/>
      <c r="J115" s="71" t="s">
        <v>107</v>
      </c>
      <c r="K115" s="72"/>
      <c r="L115" s="71" t="s">
        <v>96</v>
      </c>
      <c r="M115" s="72"/>
      <c r="N115" s="76"/>
      <c r="O115" s="76"/>
    </row>
    <row r="116" spans="1:15">
      <c r="H116" s="40" t="s">
        <v>52</v>
      </c>
      <c r="I116" s="41" t="s">
        <v>53</v>
      </c>
      <c r="J116" s="42" t="s">
        <v>52</v>
      </c>
      <c r="K116" s="42" t="s">
        <v>53</v>
      </c>
      <c r="L116" s="40" t="s">
        <v>52</v>
      </c>
      <c r="M116" s="41" t="s">
        <v>53</v>
      </c>
      <c r="N116" s="42"/>
      <c r="O116" s="42"/>
    </row>
    <row r="117" spans="1:15">
      <c r="A117" s="54" t="s">
        <v>144</v>
      </c>
      <c r="B117" s="53"/>
      <c r="C117" s="53"/>
      <c r="D117" s="53"/>
      <c r="E117" s="53"/>
      <c r="H117" s="43">
        <f>COUNTIF(izabraniLekar!$AY$2:$AY$1001,1)</f>
        <v>4</v>
      </c>
      <c r="I117" s="44">
        <f>H117/$E$3*100</f>
        <v>11.111111111111111</v>
      </c>
      <c r="J117" s="43">
        <f>COUNTIF(izabraniLekar!$AY$2:$AY$1001,2)</f>
        <v>20</v>
      </c>
      <c r="K117" s="44">
        <f>J117/$E$3*100</f>
        <v>55.555555555555557</v>
      </c>
      <c r="L117" s="43">
        <f>COUNTIF(izabraniLekar!$AY$2:$AY$1001,3)</f>
        <v>4</v>
      </c>
      <c r="M117" s="44">
        <f>L117/$E$3*100</f>
        <v>11.111111111111111</v>
      </c>
      <c r="N117" s="45"/>
      <c r="O117" s="47"/>
    </row>
    <row r="118" spans="1:15">
      <c r="A118" s="75" t="s">
        <v>145</v>
      </c>
      <c r="B118" s="75"/>
      <c r="C118" s="75"/>
      <c r="D118" s="75"/>
      <c r="E118" s="75"/>
      <c r="H118" s="43">
        <f>COUNTIF(izabraniLekar!$AZ$2:$AZ$1001,1)</f>
        <v>4</v>
      </c>
      <c r="I118" s="44">
        <f t="shared" ref="I118:I120" si="33">H118/$E$3*100</f>
        <v>11.111111111111111</v>
      </c>
      <c r="J118" s="43">
        <f>COUNTIF(izabraniLekar!$AZ$2:$AZ$1001,2)</f>
        <v>21</v>
      </c>
      <c r="K118" s="44">
        <f t="shared" ref="K118:K120" si="34">J118/$E$3*100</f>
        <v>58.333333333333336</v>
      </c>
      <c r="L118" s="43">
        <f>COUNTIF(izabraniLekar!$AZ$2:$AZ$1001,3)</f>
        <v>2</v>
      </c>
      <c r="M118" s="44">
        <f t="shared" ref="M118:M120" si="35">L118/$E$3*100</f>
        <v>5.5555555555555554</v>
      </c>
      <c r="N118" s="45"/>
      <c r="O118" s="47"/>
    </row>
    <row r="119" spans="1:15">
      <c r="A119" s="9" t="s">
        <v>146</v>
      </c>
      <c r="B119" s="9"/>
      <c r="C119" s="9"/>
      <c r="D119" s="9"/>
      <c r="E119" s="9"/>
      <c r="H119" s="43">
        <f>COUNTIF(izabraniLekar!$BA$2:$BA$1001,1)</f>
        <v>8</v>
      </c>
      <c r="I119" s="44">
        <f t="shared" si="33"/>
        <v>22.222222222222221</v>
      </c>
      <c r="J119" s="43">
        <f>COUNTIF(izabraniLekar!$BA$2:$BA$1001,2)</f>
        <v>18</v>
      </c>
      <c r="K119" s="44">
        <f t="shared" si="34"/>
        <v>50</v>
      </c>
      <c r="L119" s="43">
        <f>COUNTIF(izabraniLekar!$BA$2:$BA$1001,3)</f>
        <v>1</v>
      </c>
      <c r="M119" s="44">
        <f t="shared" si="35"/>
        <v>2.7777777777777777</v>
      </c>
      <c r="N119" s="45"/>
      <c r="O119" s="47"/>
    </row>
    <row r="120" spans="1:15">
      <c r="A120" s="51" t="s">
        <v>147</v>
      </c>
      <c r="B120" s="51"/>
      <c r="C120" s="51"/>
      <c r="D120" s="51"/>
      <c r="E120" s="51"/>
      <c r="H120" s="43">
        <f>COUNTIF(izabraniLekar!$BB$2:$BB$1001,1)</f>
        <v>4</v>
      </c>
      <c r="I120" s="44">
        <f t="shared" si="33"/>
        <v>11.111111111111111</v>
      </c>
      <c r="J120" s="43">
        <f>COUNTIF(izabraniLekar!$BB$2:$BB$1001,2)</f>
        <v>21</v>
      </c>
      <c r="K120" s="44">
        <f t="shared" si="34"/>
        <v>58.333333333333336</v>
      </c>
      <c r="L120" s="43">
        <f>COUNTIF(izabraniLekar!$BB$2:$BB$1001,3)</f>
        <v>2</v>
      </c>
      <c r="M120" s="44">
        <f t="shared" si="35"/>
        <v>5.5555555555555554</v>
      </c>
      <c r="N120" s="45"/>
      <c r="O120" s="47"/>
    </row>
    <row r="124" spans="1:15">
      <c r="A124" s="9" t="s">
        <v>165</v>
      </c>
    </row>
    <row r="126" spans="1:15" s="52" customFormat="1">
      <c r="F126" s="39" t="s">
        <v>52</v>
      </c>
      <c r="G126" s="39" t="s">
        <v>53</v>
      </c>
    </row>
    <row r="127" spans="1:15" s="52" customFormat="1">
      <c r="A127" s="9">
        <v>1</v>
      </c>
      <c r="F127" s="16">
        <f>COUNTIF(izabraniLekar!$BC$2:$BC$1001,1)</f>
        <v>0</v>
      </c>
      <c r="G127" s="29">
        <f>F127/$E$3*100</f>
        <v>0</v>
      </c>
    </row>
    <row r="128" spans="1:15" s="52" customFormat="1">
      <c r="A128" s="9">
        <v>2</v>
      </c>
      <c r="F128" s="16">
        <f>COUNTIF(izabraniLekar!$BC$2:$BC$1001,2)</f>
        <v>2</v>
      </c>
      <c r="G128" s="29">
        <f>F128/$E$3*100</f>
        <v>5.5555555555555554</v>
      </c>
    </row>
    <row r="129" spans="1:16" s="52" customFormat="1">
      <c r="A129" s="9">
        <v>3</v>
      </c>
      <c r="F129" s="16">
        <f>COUNTIF(izabraniLekar!$BC$2:$BC$1001,3)</f>
        <v>12</v>
      </c>
      <c r="G129" s="29">
        <f>F129/$E$3*100</f>
        <v>33.333333333333329</v>
      </c>
    </row>
    <row r="130" spans="1:16" s="52" customFormat="1">
      <c r="A130" s="9">
        <v>4</v>
      </c>
      <c r="F130" s="16">
        <f>COUNTIF(izabraniLekar!$BC$2:$BC$1001,4)</f>
        <v>12</v>
      </c>
      <c r="G130" s="29">
        <f>F130/$E$3*100</f>
        <v>33.333333333333329</v>
      </c>
    </row>
    <row r="131" spans="1:16" s="52" customFormat="1">
      <c r="A131" s="9">
        <v>5</v>
      </c>
      <c r="F131" s="16">
        <f>COUNTIF(izabraniLekar!$BC$2:$BC$1001,5)</f>
        <v>6</v>
      </c>
      <c r="G131" s="29">
        <f>F131/$E$3*100</f>
        <v>16.666666666666664</v>
      </c>
    </row>
    <row r="134" spans="1:16" s="52" customFormat="1">
      <c r="A134" s="13" t="s">
        <v>166</v>
      </c>
      <c r="B134" s="13"/>
      <c r="C134" s="13"/>
      <c r="D134" s="13"/>
      <c r="E134" s="13"/>
      <c r="F134" s="13"/>
      <c r="G134" s="13"/>
      <c r="H134" s="16"/>
      <c r="I134" s="13"/>
      <c r="J134" s="13"/>
      <c r="K134" s="13"/>
      <c r="L134" s="13"/>
      <c r="M134" s="12"/>
      <c r="N134" s="12"/>
    </row>
    <row r="135" spans="1:16" s="52" customFormat="1">
      <c r="A135" s="13"/>
      <c r="B135" s="13"/>
      <c r="C135" s="13"/>
      <c r="D135" s="13"/>
      <c r="E135" s="13"/>
      <c r="F135" s="13"/>
      <c r="J135" s="16"/>
      <c r="K135" s="39" t="s">
        <v>52</v>
      </c>
      <c r="L135" s="39" t="s">
        <v>53</v>
      </c>
      <c r="M135" s="12"/>
      <c r="N135" s="12"/>
    </row>
    <row r="136" spans="1:16" s="52" customFormat="1">
      <c r="A136" s="13" t="s">
        <v>148</v>
      </c>
      <c r="B136" s="13"/>
      <c r="C136" s="13"/>
      <c r="D136" s="13"/>
      <c r="E136" s="13"/>
      <c r="F136" s="13"/>
      <c r="J136" s="16">
        <v>1</v>
      </c>
      <c r="K136" s="16">
        <f>COUNTIF(izabraniLekar!$BD$2:$BD$1001,1)</f>
        <v>0</v>
      </c>
      <c r="L136" s="29">
        <f>K136/$E$3*100</f>
        <v>0</v>
      </c>
      <c r="M136" s="12"/>
      <c r="N136" s="58">
        <f>SUM(K136*J136)</f>
        <v>0</v>
      </c>
    </row>
    <row r="137" spans="1:16" s="52" customFormat="1">
      <c r="A137" s="13" t="s">
        <v>93</v>
      </c>
      <c r="B137" s="13"/>
      <c r="C137" s="13"/>
      <c r="D137" s="13"/>
      <c r="E137" s="13"/>
      <c r="F137" s="13"/>
      <c r="J137" s="16">
        <v>2</v>
      </c>
      <c r="K137" s="16">
        <f>COUNTIF(izabraniLekar!$BD$2:$BD$1001,2)</f>
        <v>1</v>
      </c>
      <c r="L137" s="29">
        <f>K137/$E$3*100</f>
        <v>2.7777777777777777</v>
      </c>
      <c r="M137" s="12"/>
      <c r="N137" s="58">
        <f>SUM(K137*J137)</f>
        <v>2</v>
      </c>
    </row>
    <row r="138" spans="1:16" s="52" customFormat="1">
      <c r="A138" s="13" t="s">
        <v>94</v>
      </c>
      <c r="B138" s="13"/>
      <c r="C138" s="13"/>
      <c r="D138" s="13"/>
      <c r="E138" s="13"/>
      <c r="F138" s="13"/>
      <c r="J138" s="16">
        <v>3</v>
      </c>
      <c r="K138" s="16">
        <f>COUNTIF(izabraniLekar!$BD$2:$BD$1001,3)</f>
        <v>4</v>
      </c>
      <c r="L138" s="29">
        <f>K138/$E$3*100</f>
        <v>11.111111111111111</v>
      </c>
      <c r="M138" s="12"/>
      <c r="N138" s="58">
        <f>SUM(K138*J138)</f>
        <v>12</v>
      </c>
    </row>
    <row r="139" spans="1:16" s="52" customFormat="1">
      <c r="A139" s="13" t="s">
        <v>149</v>
      </c>
      <c r="B139" s="13"/>
      <c r="C139" s="13"/>
      <c r="D139" s="13"/>
      <c r="E139" s="13"/>
      <c r="F139" s="13"/>
      <c r="J139" s="16">
        <v>4</v>
      </c>
      <c r="K139" s="16">
        <f>COUNTIF(izabraniLekar!$BD$2:$BD$1001,4)</f>
        <v>6</v>
      </c>
      <c r="L139" s="29">
        <f>K139/$E$3*100</f>
        <v>16.666666666666664</v>
      </c>
      <c r="M139" s="12"/>
      <c r="N139" s="58">
        <f>SUM(K139*J139)</f>
        <v>24</v>
      </c>
    </row>
    <row r="140" spans="1:16" s="52" customFormat="1">
      <c r="A140" s="13" t="s">
        <v>95</v>
      </c>
      <c r="B140" s="13"/>
      <c r="C140" s="13"/>
      <c r="D140" s="13"/>
      <c r="E140" s="13"/>
      <c r="F140" s="13"/>
      <c r="J140" s="16">
        <v>5</v>
      </c>
      <c r="K140" s="16">
        <f>COUNTIF(izabraniLekar!$BD$2:$BD$1001,5)</f>
        <v>21</v>
      </c>
      <c r="L140" s="29">
        <f>K140/$E$3*100</f>
        <v>58.333333333333336</v>
      </c>
      <c r="M140" s="12"/>
      <c r="N140" s="58">
        <f>SUM(K140*J140)</f>
        <v>105</v>
      </c>
    </row>
    <row r="141" spans="1:16" s="52" customFormat="1"/>
    <row r="142" spans="1:16">
      <c r="E142" s="61" t="s">
        <v>151</v>
      </c>
      <c r="K142" s="59">
        <f>SUM(K136:K140)</f>
        <v>32</v>
      </c>
      <c r="N142" s="59">
        <f>SUM(N136:N140)</f>
        <v>143</v>
      </c>
      <c r="P142" s="60">
        <f>SUM(N142/K142)</f>
        <v>4.46875</v>
      </c>
    </row>
  </sheetData>
  <mergeCells count="41">
    <mergeCell ref="V86:W86"/>
    <mergeCell ref="A100:E100"/>
    <mergeCell ref="Q97:R97"/>
    <mergeCell ref="S97:T97"/>
    <mergeCell ref="U97:V97"/>
    <mergeCell ref="L86:M86"/>
    <mergeCell ref="N86:O86"/>
    <mergeCell ref="P86:Q86"/>
    <mergeCell ref="R86:S86"/>
    <mergeCell ref="T86:U86"/>
    <mergeCell ref="K97:L97"/>
    <mergeCell ref="M97:N97"/>
    <mergeCell ref="O97:P97"/>
    <mergeCell ref="R58:S58"/>
    <mergeCell ref="J79:K79"/>
    <mergeCell ref="L79:M79"/>
    <mergeCell ref="N79:O79"/>
    <mergeCell ref="P79:Q79"/>
    <mergeCell ref="R79:S79"/>
    <mergeCell ref="N70:O70"/>
    <mergeCell ref="P70:Q70"/>
    <mergeCell ref="J58:K58"/>
    <mergeCell ref="L58:M58"/>
    <mergeCell ref="N58:O58"/>
    <mergeCell ref="P58:Q58"/>
    <mergeCell ref="AC52:AD52"/>
    <mergeCell ref="E1:H1"/>
    <mergeCell ref="A4:N6"/>
    <mergeCell ref="A118:E118"/>
    <mergeCell ref="H115:I115"/>
    <mergeCell ref="J115:K115"/>
    <mergeCell ref="L115:M115"/>
    <mergeCell ref="N115:O115"/>
    <mergeCell ref="S52:T52"/>
    <mergeCell ref="U52:V52"/>
    <mergeCell ref="W52:X52"/>
    <mergeCell ref="Y52:Z52"/>
    <mergeCell ref="AA52:AB52"/>
    <mergeCell ref="T58:U58"/>
    <mergeCell ref="J70:K70"/>
    <mergeCell ref="L70:M7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izabraniLekar</vt:lpstr>
      <vt:lpstr>Anal izabrani lekar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SS. Savkovic</dc:creator>
  <cp:lastModifiedBy>WindowsXP</cp:lastModifiedBy>
  <dcterms:created xsi:type="dcterms:W3CDTF">2020-11-17T08:35:58Z</dcterms:created>
  <dcterms:modified xsi:type="dcterms:W3CDTF">2024-02-02T10:20:07Z</dcterms:modified>
</cp:coreProperties>
</file>